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gene_k\Desktop\Forma Nr. 3 2021-12-31\"/>
    </mc:Choice>
  </mc:AlternateContent>
  <xr:revisionPtr revIDLastSave="0" documentId="13_ncr:1_{0A13B039-7D38-4A1B-9E16-467D148BEC2F}" xr6:coauthVersionLast="47" xr6:coauthVersionMax="47" xr10:uidLastSave="{00000000-0000-0000-0000-000000000000}"/>
  <bookViews>
    <workbookView xWindow="-120" yWindow="-120" windowWidth="29040" windowHeight="15840" xr2:uid="{00000000-000D-0000-FFFF-FFFF00000000}"/>
  </bookViews>
  <sheets>
    <sheet name="Forma Nr. 3" sheetId="1" r:id="rId1"/>
  </sheets>
  <definedNames>
    <definedName name="_xlnm.Print_Area" localSheetId="0">'Forma Nr. 3'!$A$1:$K$105</definedName>
    <definedName name="_xlnm.Print_Titles" localSheetId="0">'Forma Nr. 3'!$15:$16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74" i="1" l="1"/>
  <c r="H65" i="1"/>
  <c r="H55" i="1"/>
  <c r="H44" i="1"/>
  <c r="H26" i="1"/>
  <c r="H75" i="1" l="1"/>
  <c r="F17" i="1" l="1"/>
  <c r="G17" i="1"/>
  <c r="F23" i="1"/>
  <c r="G23" i="1"/>
  <c r="F24" i="1"/>
  <c r="G24" i="1"/>
  <c r="F25" i="1"/>
  <c r="G25" i="1"/>
  <c r="D26" i="1"/>
  <c r="E26" i="1"/>
  <c r="F27" i="1"/>
  <c r="G27" i="1"/>
  <c r="F34" i="1"/>
  <c r="G34" i="1"/>
  <c r="F35" i="1"/>
  <c r="G35" i="1"/>
  <c r="F40" i="1"/>
  <c r="G40" i="1"/>
  <c r="F41" i="1"/>
  <c r="G41" i="1"/>
  <c r="F42" i="1"/>
  <c r="G42" i="1"/>
  <c r="F43" i="1"/>
  <c r="G43" i="1"/>
  <c r="D44" i="1"/>
  <c r="E44" i="1"/>
  <c r="F45" i="1"/>
  <c r="G45" i="1"/>
  <c r="F48" i="1"/>
  <c r="G48" i="1"/>
  <c r="F52" i="1"/>
  <c r="G52" i="1"/>
  <c r="F54" i="1"/>
  <c r="G54" i="1"/>
  <c r="D55" i="1"/>
  <c r="E55" i="1"/>
  <c r="F56" i="1"/>
  <c r="G56" i="1"/>
  <c r="F61" i="1"/>
  <c r="G61" i="1"/>
  <c r="F62" i="1"/>
  <c r="G62" i="1"/>
  <c r="F63" i="1"/>
  <c r="G63" i="1"/>
  <c r="F64" i="1"/>
  <c r="G64" i="1"/>
  <c r="D65" i="1"/>
  <c r="E65" i="1"/>
  <c r="F66" i="1"/>
  <c r="G66" i="1"/>
  <c r="F70" i="1"/>
  <c r="G70" i="1"/>
  <c r="F72" i="1"/>
  <c r="G72" i="1"/>
  <c r="F73" i="1"/>
  <c r="G73" i="1"/>
  <c r="D74" i="1"/>
  <c r="E74" i="1"/>
  <c r="G26" i="1" l="1"/>
  <c r="G55" i="1"/>
  <c r="F74" i="1"/>
  <c r="F65" i="1"/>
  <c r="G74" i="1"/>
  <c r="G65" i="1"/>
  <c r="F44" i="1"/>
  <c r="F55" i="1"/>
  <c r="F26" i="1"/>
  <c r="G44" i="1"/>
  <c r="D75" i="1"/>
  <c r="E75" i="1"/>
  <c r="F75" i="1" l="1"/>
  <c r="G75" i="1"/>
</calcChain>
</file>

<file path=xl/sharedStrings.xml><?xml version="1.0" encoding="utf-8"?>
<sst xmlns="http://schemas.openxmlformats.org/spreadsheetml/2006/main" count="209" uniqueCount="138">
  <si>
    <t>Forma Nr. 3 patvirtinta</t>
  </si>
  <si>
    <t>Lietuvos Respublikos finansų ministro</t>
  </si>
  <si>
    <t>2008 m. gruodžio 31 d. įsakymu Nr. 1K-465</t>
  </si>
  <si>
    <t>(Lietuvos Respublikos finansų ministro</t>
  </si>
  <si>
    <t>2019 m. gruodžio 30 d. įsakymo Nr. 1K-405 redakcija)</t>
  </si>
  <si>
    <t>Kupiškio rajono savivaldybės administracija, 188774975, Vytauto 2, Kupiškis</t>
  </si>
  <si>
    <t xml:space="preserve">     (įstaigos pavadinimas, kodas Juridinių asmenų registre, adresas)</t>
  </si>
  <si>
    <t>Metinė</t>
  </si>
  <si>
    <t>(metinė, pusmetinė)</t>
  </si>
  <si>
    <t>(Eurais)</t>
  </si>
  <si>
    <t>Programos kodas</t>
  </si>
  <si>
    <t>Programos pavadinimas</t>
  </si>
  <si>
    <t>Finansavimo šaltinio kodas *</t>
  </si>
  <si>
    <t>Planas su leistinais patikslinimais</t>
  </si>
  <si>
    <t>Vykdymas</t>
  </si>
  <si>
    <t>Patikslinto plano vykdymas, proc.</t>
  </si>
  <si>
    <t xml:space="preserve">Nuokrypis                    </t>
  </si>
  <si>
    <t>Nuokrypio sumos detalizavimas</t>
  </si>
  <si>
    <t>Asignavimų nepanau-dojimo priežasčių grupės nr.**</t>
  </si>
  <si>
    <t>Asignavimų nepanaudojimo priežasčių detalus paaiškinimas</t>
  </si>
  <si>
    <t>6=5/4*100</t>
  </si>
  <si>
    <t>7=5-4</t>
  </si>
  <si>
    <t xml:space="preserve">Žinių visuomenės, kultūrinio ir sportinio aktyvumo skatinimo programa                                                   </t>
  </si>
  <si>
    <t>B</t>
  </si>
  <si>
    <t>E</t>
  </si>
  <si>
    <t>K</t>
  </si>
  <si>
    <t>U</t>
  </si>
  <si>
    <t>Iš viso pagal programą:</t>
  </si>
  <si>
    <t xml:space="preserve">Ekonominio konkurencingumo ir investicijų plėtros programa                                                              </t>
  </si>
  <si>
    <t>D</t>
  </si>
  <si>
    <t>I</t>
  </si>
  <si>
    <t>P</t>
  </si>
  <si>
    <t>VB</t>
  </si>
  <si>
    <t xml:space="preserve">Viešosios infrastruktūros plėtros                                                                                       </t>
  </si>
  <si>
    <t>R</t>
  </si>
  <si>
    <t>S</t>
  </si>
  <si>
    <t xml:space="preserve">Socialinės ir sveikatos apsaugos                                                                                        </t>
  </si>
  <si>
    <t xml:space="preserve">Savivaldybės valdymo ir pagrindinių funkcijų                                                                            </t>
  </si>
  <si>
    <t>Viso:</t>
  </si>
  <si>
    <t>* Atskirose eilutėse nurodomi skirtingi asignavimų valdytojų programų, finansuojamų iš Lietuvos Respublikos valstybės biudžeto, finansavimo šaltiniai, kurių klasifikacija patvirtinta Lietuvos Respublikos finansų ministro 2011 m. rugpjūčio 8 d. įsakymu Nr. 1K-265.</t>
  </si>
  <si>
    <t>** Asignavimų nepanaudojimo priežasčių grupės ir jų numeriai nurodyti Formos Nr. 3 priede. Vienam šaltiniui skirtingose eilutėse galima nurodyti kelis asignavimų nepanaudojimo priežasčių grupės numerius.</t>
  </si>
  <si>
    <t>Administracijos direktorius</t>
  </si>
  <si>
    <t>Kęstutis Jakštas</t>
  </si>
  <si>
    <t xml:space="preserve">   (įstaigos vadovo ar jo įgalioto asmens pareigų  pavadinimas)</t>
  </si>
  <si>
    <t>(parašas)</t>
  </si>
  <si>
    <t>(vardas ir pavardė)</t>
  </si>
  <si>
    <t>Buhalterinės apskaitos skyriaus vedėja</t>
  </si>
  <si>
    <t>Gėnė Knizikevičienė</t>
  </si>
  <si>
    <t xml:space="preserve">   (vyriausiasis buhalteris (buhalteris)/centralizuotos apskaitos įstaigos vadovas arba jo įgaliotas asmuo</t>
  </si>
  <si>
    <t>PRIEDAS: ASIGNAVIMŲ NEPANAUDOJIMO PRIEŽASČIŲ GRUPĖS</t>
  </si>
  <si>
    <t>Asignavimų nepanaudojimo priežasčių grupės nr.</t>
  </si>
  <si>
    <t>Asignavimų nepanaudojimo priežasčių grupės pavadinimas</t>
  </si>
  <si>
    <t>Darbo užmokestis ir soc. draudimas</t>
  </si>
  <si>
    <t>1.1.</t>
  </si>
  <si>
    <t>Personalo kaita ir laikinas nedarbingumas*</t>
  </si>
  <si>
    <t>1.2.</t>
  </si>
  <si>
    <t>Netikslus planavimas**</t>
  </si>
  <si>
    <t>Kita***</t>
  </si>
  <si>
    <t>Kitos išlaidos</t>
  </si>
  <si>
    <t>2.1.</t>
  </si>
  <si>
    <t>Dėl mažesnių, nei planuota pirkimų kainų</t>
  </si>
  <si>
    <t>2.2.</t>
  </si>
  <si>
    <t>Dėl mažesnio, nei planuota pirkimų poreikio</t>
  </si>
  <si>
    <t>2.3.</t>
  </si>
  <si>
    <t>Netikslus planavimas****</t>
  </si>
  <si>
    <t>2.4.</t>
  </si>
  <si>
    <t>Užsitęsusios viešųjų pirkimų ir susijusios teisinės ir administracinės procedūros</t>
  </si>
  <si>
    <t>2.5.</t>
  </si>
  <si>
    <t>Užsitęsę vykdomi darbai, jų dokumentacijos tvarkymas</t>
  </si>
  <si>
    <t>2.6.</t>
  </si>
  <si>
    <t>Kitos šalies vėlavimas vykdyti įsipareigojimus</t>
  </si>
  <si>
    <t>2.7.</t>
  </si>
  <si>
    <t>Dėl įstaigos reorganizacijos</t>
  </si>
  <si>
    <t>2.8.</t>
  </si>
  <si>
    <t>* Pavyzdžiui, dėl neužimtų pareigybių, darbuotojų laikino nedarbingumo, darbuotojų, išėjusių tikslinių atostogų</t>
  </si>
  <si>
    <t>** Pavyzdžiui, dėl apskaičiuoto darbo užmokesčio ir atostoginių išmokėjimo kitą mėnesį, nei buvo suplanuota</t>
  </si>
  <si>
    <t>*** Kitos neišvardintos priežastys, kurios aprašomos 10 stulpelyje "Asignavimų nepanaudojimo priežasčių detalus paaiškinimas"</t>
  </si>
  <si>
    <t>**** Pavyzdžiui, sąskaitos už suteiktas paslaugas apmokamos po ataskaitinio laikotarpio pabaigos</t>
  </si>
  <si>
    <t>29467.15 Eur - darbo užmokestis, 719.51 Eur - socialinio draudimo įmokos. Nepanaudoti asignavimai dėl laikinai neužimtų pareigybių ir darbuotojų ligos.</t>
  </si>
  <si>
    <t xml:space="preserve">2.2.1.1.1.22 str. - 1852.16 Eur, 2.2.1.1.1.30 str.- 6922.18 Eur. Asignavimai nepanaudoti dėl mažesnių, nei planuota pirkimų, bei darbų apimčių. </t>
  </si>
  <si>
    <t>Nepanaudotos Savivaldybės administracijos direktoriaus rezervo lėšos, nes nebuvo gauta prašymų ekstremalioms situacijoms ir įvykiams, gaisrų ir stichinių nelaimių padariniams likviduoti ir jų padarytiems nuostoliams iš dalies apmokėti.</t>
  </si>
  <si>
    <t>2.8</t>
  </si>
  <si>
    <t>Nepaskirstytos Kupiškio rajono savivaldybės visuomenės sveikatos rėmimo specialiosios programos 2021 metų sąmatos lėšos, nes dėl žmogiškųjų išteklių trūkumo nebuvo skelbtas  papildomas kvietimas teikti paraiškas.</t>
  </si>
  <si>
    <t xml:space="preserve">06.01.01.01.AS Socialinio būsto įsigijimas, remontas. Pajamų įmokų  nepnaudotas likutis 2021 m. gruodžio 31 d.  6130.58 Eur. Socialinio būstui remontuoti naudojamos pajamų įmokų lėšos surinktos uš  Savivaldybės būsto (įskaitant socialinį būstą) patalpų nuomą. Asignavimai nepanaudoti dėl mažesnių, nei planuota pirkimų apimčių, susijusių su COVID-19 ligos  paskelbta šalyje ekstremaliąja padėtimi, dėl žmogiškųjų faktorių – darbuotojams dirbant nuotoliniu būdu.    </t>
  </si>
  <si>
    <t xml:space="preserve">10.04.01.40. M Socialinė parama mokiniams. Nepanaudoti asignavimai mokinių nemokamo maitinimo maisto produktų išlaidoms apmokėti, nes dėl sumažėjusio mokinių skaičiaus faktinis lėšų poreikis buvo mažesnis, negu planuotas. </t>
  </si>
  <si>
    <t xml:space="preserve">  10.09.01.09.A Socialinės paramos valdymas. Tai Socialinės paramos skyriaus darbuotjų ir rajono seniūnijų socialinių darbuotojų darbo užmokesčiui ( 4319.90 Eur) ir socialinio draudimo įmokoms (51.92 Eur) mokėti  nepanaudoti asignavimai dėl darbuotojų laikino nedarbingumo.</t>
  </si>
  <si>
    <t>10.04.01.40. M Socialinė parama mokiniams. Nepanaudoti asignavimai mokinių nemokamo maitinimo maisto produktų išlaidoms (1164.87 Eur - socialinė parama natūra) apmokėti ir maisto gamybos išlaidoms (11202.89 Eur), nes dėl sumažėjusio mokinių skaičiaus faktinis lėšų poreikis buvo mažesnis, negu planuotas, o mokinių mokymui vykstant nuotoliniu būdu, nepatirtos maisto gamybos išlaidos (mokiniams buvo tiekiamas ne karštas maistas, bet sauso maisto daviniai).</t>
  </si>
  <si>
    <t>10.01.02.01. Socialinė žmonių  su negalia reabilitacija (2826,84 Eur-  socialinė parama natūra). Nepanaudoti asignavimai būsto pritaikymui neįgaliesiems dėl mažesnio, nei planuota pirkimų poreikio.</t>
  </si>
  <si>
    <t xml:space="preserve">  10.09.01.09.A Socialinės paramos valdymas. </t>
  </si>
  <si>
    <t xml:space="preserve">  10.09.01.09.A Socialinės paramos valdymas seniūnijose.</t>
  </si>
  <si>
    <t xml:space="preserve">08.02.01.01.B Bibliotekos veiklos organizavimo užtikrinimas  </t>
  </si>
  <si>
    <t>09.05.01.03.S  Studentų rėmimas</t>
  </si>
  <si>
    <t>Buvusio vaikų lopšelio-darželio, esančio Mokyklos g. 5, Salamiesčio k., Kupiškio r. sav., dalies patalpų paprastojo remonto su aprašo parengimo darbai, rangovas UAB „Rinota". Asignavimai nepanaudoti rangovui vėluojant atlikti darbus.</t>
  </si>
  <si>
    <t>Buvo pateiktas tik vienas prašymas kompensuoti studijų išlaidas.</t>
  </si>
  <si>
    <t>08.02.01.08.AR  Kultūros renginiai</t>
  </si>
  <si>
    <t>Esant nepalankiai epideminiai COVID -19 ligos situacijai neįvyko renginys skirtas kultūros dienai, kurio sąmata -1000 Eur.</t>
  </si>
  <si>
    <t>Esant nepalankiai epideminiai COVID -19 ligos situacijai vyko mažiau kultūrinių ir sportinių renginių ir kitų veiklų.</t>
  </si>
  <si>
    <t>0</t>
  </si>
  <si>
    <t>Asignavimų likutis v.f. 08.04.01.01.AO  Nevyriausybinių organizacijų ir bendruomenių veiklos plėtra savivaldybėse.</t>
  </si>
  <si>
    <t xml:space="preserve">06.06.01.01.SK Kiti su komunaliniu ūkiu susiję klausimai (Skapiškio seniūnija). Asignavimai skirti pjuvenų granulėms pirkti Skapiškio katilinės kūrenimui. Asignavimai nepanaudoti dėl mažesnio pjuvenų granulių nei planuota pirkimų poreikio. Pajamų įmokų už Skapiškio seniūnijos katilinės šildymo paslaugas likutis 2021 m. gruodžio 31 d. 5736.73 Eur. </t>
  </si>
  <si>
    <t>Nepanaudoti asignavimai savivaldybės aplinkos oro kokybės valdymo programos parengimui pagal bendrus savivaldybės aplinkos monitoringo nuostatus, dėl paslaugos teikėjo (UAB Darnaus vystymosi institutas) vėlavimo vykdyti darbus pagal sutartyje numatytą grafiką.</t>
  </si>
  <si>
    <t xml:space="preserve">Finansinė parama medžiojamų gyvūnų daromos žalos prevencijos priemonėms įgyvendinti ir kanopinių žvėrių padarytos žalos atlyginimas, bebraviečių ardymo darbai. Mažiau pateikta prašymų patirtoms išlaidoms padengti. </t>
  </si>
  <si>
    <t>2817.30 Eur – atliekų tvarkymo  priemonėms,  3835.02 Eur – želdynų ir želdinių apsaugos, tvarkymo, būklės stebėsenos, želdynų kūrimo, želdinių veisimo darbai. Asignavimai nepanaudoti dėl mažesnio pirkimų poreikio.</t>
  </si>
  <si>
    <t>Nepanaudoti asignavimų likučiai pagal kitas Savivaldybės administracijos ir seniūnijų vykdomas priemones.</t>
  </si>
  <si>
    <t>Kita</t>
  </si>
  <si>
    <t>Nepanaudoti asignavimų likučiai pagal kitas Savivaldybės administracijos vykdomas priemones.</t>
  </si>
  <si>
    <t>Nepanaudoti asignavimų likučiai pagal kitas Savivaldybės administracijos vykdomus projektus.</t>
  </si>
  <si>
    <t>10.09.01.01. V  Kupiškio miesto  2016-2023 m. VVG projektai.   Asignavimai nepanaudoti dėl mažesnio, nei planuota pirkimų poreikio.</t>
  </si>
  <si>
    <t>04.07.03.01 K Projektas „Kulinarinio paveldo ir tradicinių amatų įgūdžių išsaugojimas ir skatinimas "Bella culture" užbaigtas. Asignavimai nepanaudoti dėl mažesnių, nei planuota pirkimų apimčių, susijusių su COVID-19 ligos  paskelbta šalyje ekstremaliąja padėtimi (vyko mažiau susitikimų projekto darbo klausimais).</t>
  </si>
  <si>
    <t>04.01.02.01.U Užimtumo didinimo programa - modeliui įgyvendinti. Finansavimas  skirtas užimtumo skatinimo ir motyvavimo paslaugų nedirbantiems ir socialinę paramą gaunantiems asmenims modeliui įgyvendinti. Nesuspėtos įsisavinti lėšos veikloms vykdyti. Dėl paskelbtos šalyje COVID-19 ligos  ekstremaliosios situacijos 2021 m. lapkričio mėn.  buvo nutraukti mokymai grupėse ir tęsiamos tik individualios konsultacijos telefonu.</t>
  </si>
  <si>
    <t xml:space="preserve"> 07.04.01.02.K Projektas „Rokiškio, Kupiškio rajonų ir Visagino savivaldybių mokyklų sveikatos kabinetų atnaujinimas".  Dėl užsitęsusių viešųjų pirkimų ir administracinių procedūrų sutartys su tiekėjais pasirašytos tik 2021 m. gruodžio mėn. Todėl prekės ir paslaugos bus įsigytos 2022 metais.</t>
  </si>
  <si>
    <t>05.02.01.01. P Projektas „Privačių namų prijungimas prie vandens ir nuotekų  tvarkymas". Vykdant projektą, projekto tinkamoms išlaidoms apmokėti, buvo taikytas išlaidų kompensavimo būdas. Gavus ES fondų finansavimą buvo atstatytos Savivaldybės biudžeto lėšos.</t>
  </si>
  <si>
    <t xml:space="preserve">05.03.01.01. A Projektas „Kraštovaizdžio apsauga Kupiškio rajono savivaldybėje". Pagal finansavimo sutarties sąlygas gautas avansas projektui vykdyti. </t>
  </si>
  <si>
    <t xml:space="preserve">10.04.01.01. B Projektas „Bendruomeninių vaikų globos namų ir vaikų dienos centrų plėtra Kupiškio rajono savivaldybėje". Pagal finansavimo sutarties sąlygas gautas avansas projektui vykdyti. </t>
  </si>
  <si>
    <t xml:space="preserve">07.02.01.01. P Projektas „Pirminės asmens sveikatos priežiūros veiklos efektyvumo didinimas Kupiškio rajono savivaldybėje". Pagal finansavimo sutarties sąlygas gautas avansas projektui vykdyti. </t>
  </si>
  <si>
    <t>08.01.01.02. K Projektas „Sveikatingumo ir sporto komplekso Kupiškyje, K.Šimonio g. 1A, statyba". Asignavimai nepanaudoti dėl mažesnio, nei planuota pirkimų poreikio. Patirtos darbų išlaidos apmokėtos iš VIP lėšų.</t>
  </si>
  <si>
    <t>07.02.01.01. P  Projektas „Pirminės asmens sveikatos priežiūros veiklos efektyvumo didinimas Kupiškio rajono savivaldybėje". Nepanaudotų asignavimų likutis.</t>
  </si>
  <si>
    <t xml:space="preserve">04.05.01.02.A  Vietinės reikšmės keliams tiesti, rekonstruoti, taisyti, prižiūrėti ir saugaus eismo sąlygoms užtikrinti.   Rangovams vėluojant parengti gatvių kapitalinio remonto projektus, užsitęsė viešųjų pirkimų ir administracinės procedūros. To pasekoje darbų sutartys su rangovais buvo pasirašytos 2021 m. rugsėjo mėnesį, todėl buvo neatlikti viso 2021 m. planuoti darbai. Tam įtakos turėjo ir klimatinės sąlygos. </t>
  </si>
  <si>
    <t>05.03.01.01. B Projektas „Buvusios naftos bazės teritorijos  Kupiškio r.sav., Noriūnų sen., Rudilių k., sutvarkymas". Lėšų poreikis mažesnis negu planuotas.</t>
  </si>
  <si>
    <t>06.04.01.01. Z Projektas „Kupiškio rajono Žaidelių kaimo apšvietimo inžinerinių tinklų plėtra". Dalis projekto patirtų išlaidų buvo apmokėta iš Kelių priežiūros ir plėtros programos lėšų.</t>
  </si>
  <si>
    <t>Nepanaudoti asignavimų likučiai pagal kitus Savivaldybės administracijos vykdomus projektus.</t>
  </si>
  <si>
    <t>2022.01.18.</t>
  </si>
  <si>
    <t xml:space="preserve">   (data)</t>
  </si>
  <si>
    <t xml:space="preserve">BIUDŽETO IŠLAIDŲ PLANO VYKDYMO PAGAL PROGRAMAS IR FINANSAVIMO ŠALTINIUS  2021 M. GRUODŽIO 31 D.  ATASKAITA                                                                                                                                         </t>
  </si>
  <si>
    <t xml:space="preserve">09.08.01.01. Centralizuotos priemonės </t>
  </si>
  <si>
    <t xml:space="preserve">09.05.01.02.N Neformalus suaugusiųjų švietimas  </t>
  </si>
  <si>
    <t>Asignavimų likučiai pagal Savivaldybės administracijos ir seniūnijų programos priemones.</t>
  </si>
  <si>
    <t>Nr. B2-84</t>
  </si>
  <si>
    <t>07.06.01.06. P Projektas "Integruotų priklausomybės ligų gydymo paslaugų kokybės ir prieinamumo gerinimas". Lėšų poreikis mažesnis negu buvo planuotas.</t>
  </si>
  <si>
    <t>05.02.01.01. P Projektas „Privačių namų prijungimas prie vandens ir nuotekų tvarkymo". Vykdant projektą, projekto tinkamoms išlaidoms apmokėti, buvo taikytas išlaidų kompensavimo būdas. 2021 m. gruodžio mėn. gautas ES fondų finansavimas išlaidoms kompensuoti.</t>
  </si>
  <si>
    <t>04.05.01.02.A Rajono kelių ir gatvių remontas ir priežiūra. Asignavimai buvo skirti elektros linijai iškelti Liepų g. Šepetos kaime.   UAB „Gatvių inžinerija" pagal sutarties terminus neparengus projekto buvo neaiški elektros linijos iškėlimo darbų kaina. Todėl AB „Elektros skirstymo operatorius" nepateikė apmokėjimo dokumentų ir negalėjo pradėti vykdyti darbų.</t>
  </si>
  <si>
    <t>Gatvių apšvietimas 06.04.01.01. A – Daugiabučių gyvenamųjų namų teritorijų Vilniaus g. apšvietimo tinklų projektavimo paslaugos ir  įrengimo darbai. Darbai užbaigti. Lėšų poreikis buvo mažesnis negu planuotas.</t>
  </si>
  <si>
    <t xml:space="preserve"> Aplinkos apsaugos specialiosios rėmimo programos nepanaudotas surinktų pajamų lėšų likutis ( iš mokesčio už aplinkos teršimo, mokesčio už valstybinius gamtos išteklius, palūkanas) 2021-12-31 – 28395.36 Eur,  už medžiojamų gyvūnų  išteklių naudojimą - 8081.41 Eur.</t>
  </si>
  <si>
    <t>Atskirojo želdyno, norint jį įrašyti į Nekilnojamojo turto kadastrą ir registrą, įteisinimo darbai. Planuota priemonė nebuvo vykdoma.</t>
  </si>
  <si>
    <t xml:space="preserve">08.01.01.02.A Poilsio vietų priežiūra - Nesurinktas muzikinio fontano paslaugų  (sms) pajamų planas. Pajamų lėšų likutis 2021-12-31 - 56.95 Eur.                                                                                                                                                                                                                                                                                                                                                                                                                                           </t>
  </si>
  <si>
    <t>Transporto išlaikymo ir transporto paslaugų įsigijimui rajono seniūnijose asignavimai nepanaudoti, nes  sąskaitos faktūros už degalus ir automobilių  remontą gaunamos ir apmokamos po ataskaitinio laikotarpio pabaigos.</t>
  </si>
  <si>
    <t>15003.22 Eur - nepanaudoti asignavimai darbo užmokesčiui (iš jų 11808.39 Eur- tarpinstitucinio bendradarbiavimo koordinatoriaus funkcijai vykdyti, nes nuo 2021 m. kovo mėn. laisvas etatas) ir 218.51 Eur - socialinio draudimo įmokoms mokėti.</t>
  </si>
  <si>
    <t xml:space="preserve"> Pajamų įmokų už patalpų nuomą ir transporto paslaugas likutis 2021 m. gruodžio 31 d.  13284.14 Eur. Asignavimai nepanaudoti (v.f. 01.03.02.09.) dėl mažesnio nei planuota pirkimų poreikio.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</si>
</sst>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 _€_-;\-* #,##0\ _€_-;_-* &quot;-&quot;\ _€_-;_-@_-"/>
    <numFmt numFmtId="165" formatCode="_-* #,##0.00\ _€_-;\-* #,##0.00\ _€_-;_-* &quot;-&quot;\ _€_-;_-@_-"/>
    <numFmt numFmtId="166" formatCode="_-* #,##0.000\ _€_-;\-* #,##0.000\ _€_-;_-* &quot;-&quot;\ _€_-;_-@_-"/>
    <numFmt numFmtId="167" formatCode="_-* #,##0.00\ _€_-;\-* #,##0.00\ _€_-;_-* &quot;-&quot;??\ _€_-;_-@_-"/>
  </numFmts>
  <fonts count="16" x14ac:knownFonts="1">
    <font>
      <sz val="11"/>
      <color indexed="8"/>
      <name val="Calibri"/>
    </font>
    <font>
      <b/>
      <sz val="10"/>
      <color indexed="8"/>
      <name val="Times New Roman"/>
      <family val="1"/>
      <charset val="186"/>
    </font>
    <font>
      <sz val="10"/>
      <color indexed="8"/>
      <name val="Times New Roman"/>
      <family val="1"/>
      <charset val="186"/>
    </font>
    <font>
      <sz val="9"/>
      <color indexed="8"/>
      <name val="Times New Roman"/>
      <family val="1"/>
      <charset val="186"/>
    </font>
    <font>
      <sz val="10"/>
      <name val="Times New Roman"/>
      <family val="1"/>
      <charset val="186"/>
    </font>
    <font>
      <b/>
      <sz val="10"/>
      <name val="Times New Roman"/>
      <family val="1"/>
      <charset val="186"/>
    </font>
    <font>
      <b/>
      <sz val="9"/>
      <color indexed="8"/>
      <name val="Times New Roman"/>
      <family val="1"/>
      <charset val="186"/>
    </font>
    <font>
      <sz val="8"/>
      <color indexed="8"/>
      <name val="Times New Roman"/>
      <family val="1"/>
      <charset val="186"/>
    </font>
    <font>
      <sz val="11"/>
      <color indexed="8"/>
      <name val="Times New Roman"/>
      <family val="1"/>
      <charset val="186"/>
    </font>
    <font>
      <b/>
      <sz val="8"/>
      <color indexed="8"/>
      <name val="Times New Roman"/>
      <family val="1"/>
      <charset val="186"/>
    </font>
    <font>
      <b/>
      <sz val="12"/>
      <color indexed="8"/>
      <name val="Times New Roman"/>
      <family val="1"/>
      <charset val="186"/>
    </font>
    <font>
      <sz val="12"/>
      <color indexed="8"/>
      <name val="Times New Roman"/>
      <family val="1"/>
      <charset val="186"/>
    </font>
    <font>
      <u/>
      <sz val="11"/>
      <color indexed="8"/>
      <name val="Times New Roman"/>
      <family val="1"/>
      <charset val="186"/>
    </font>
    <font>
      <sz val="12"/>
      <color indexed="10"/>
      <name val="Times New Roman"/>
      <family val="1"/>
      <charset val="186"/>
    </font>
    <font>
      <sz val="9"/>
      <color indexed="10"/>
      <name val="Times New Roman"/>
      <family val="1"/>
      <charset val="186"/>
    </font>
    <font>
      <vertAlign val="superscript"/>
      <sz val="9"/>
      <color indexed="8"/>
      <name val="Times New Roman"/>
      <family val="1"/>
      <charset val="186"/>
    </font>
  </fonts>
  <fills count="7">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2" tint="-9.9978637043366805E-2"/>
        <bgColor indexed="64"/>
      </patternFill>
    </fill>
  </fills>
  <borders count="24">
    <border>
      <left/>
      <right/>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top/>
      <bottom style="hair">
        <color indexed="8"/>
      </bottom>
      <diagonal/>
    </border>
    <border>
      <left style="thin">
        <color indexed="8"/>
      </left>
      <right style="thin">
        <color indexed="8"/>
      </right>
      <top style="thin">
        <color indexed="8"/>
      </top>
      <bottom/>
      <diagonal/>
    </border>
    <border>
      <left/>
      <right/>
      <top style="hair">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applyFill="0" applyProtection="0"/>
  </cellStyleXfs>
  <cellXfs count="186">
    <xf numFmtId="0" fontId="0" fillId="0" borderId="0" xfId="0" applyFill="1" applyProtection="1"/>
    <xf numFmtId="49" fontId="1" fillId="2" borderId="12" xfId="0" applyNumberFormat="1" applyFont="1" applyFill="1" applyBorder="1" applyAlignment="1" applyProtection="1">
      <alignment vertical="top"/>
    </xf>
    <xf numFmtId="2" fontId="1" fillId="2" borderId="14" xfId="0" applyNumberFormat="1" applyFont="1" applyFill="1" applyBorder="1" applyAlignment="1" applyProtection="1">
      <alignment horizontal="center" vertical="center"/>
    </xf>
    <xf numFmtId="0" fontId="2" fillId="0" borderId="14"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xf>
    <xf numFmtId="2" fontId="1" fillId="3" borderId="14" xfId="0" applyNumberFormat="1" applyFont="1" applyFill="1" applyBorder="1" applyAlignment="1" applyProtection="1">
      <alignment horizontal="center" vertical="center"/>
    </xf>
    <xf numFmtId="49" fontId="1" fillId="3" borderId="12" xfId="0" applyNumberFormat="1" applyFont="1" applyFill="1" applyBorder="1" applyAlignment="1" applyProtection="1">
      <alignment horizontal="center" vertical="top"/>
    </xf>
    <xf numFmtId="0" fontId="2" fillId="0" borderId="0" xfId="0" applyFont="1" applyFill="1" applyAlignment="1" applyProtection="1">
      <alignment vertical="center"/>
    </xf>
    <xf numFmtId="49" fontId="2" fillId="0" borderId="4" xfId="0" applyNumberFormat="1" applyFont="1" applyFill="1" applyBorder="1" applyAlignment="1" applyProtection="1">
      <alignment horizontal="center" vertical="center"/>
    </xf>
    <xf numFmtId="0" fontId="3" fillId="0" borderId="18" xfId="0" applyFont="1" applyFill="1" applyBorder="1" applyAlignment="1" applyProtection="1">
      <alignment horizontal="left" vertical="center" wrapText="1"/>
    </xf>
    <xf numFmtId="0" fontId="3" fillId="0" borderId="18" xfId="0" applyFont="1" applyFill="1" applyBorder="1" applyAlignment="1" applyProtection="1">
      <alignment vertical="center" wrapText="1"/>
    </xf>
    <xf numFmtId="2" fontId="1" fillId="4" borderId="14" xfId="0" applyNumberFormat="1" applyFont="1" applyFill="1" applyBorder="1" applyAlignment="1" applyProtection="1">
      <alignment horizontal="center" vertical="center"/>
    </xf>
    <xf numFmtId="49" fontId="1" fillId="4" borderId="12" xfId="0" applyNumberFormat="1" applyFont="1" applyFill="1" applyBorder="1" applyAlignment="1" applyProtection="1">
      <alignment horizontal="center" vertical="top"/>
    </xf>
    <xf numFmtId="2" fontId="1" fillId="5" borderId="14" xfId="0" applyNumberFormat="1" applyFont="1" applyFill="1" applyBorder="1" applyAlignment="1" applyProtection="1">
      <alignment horizontal="center" vertical="center"/>
    </xf>
    <xf numFmtId="2" fontId="1" fillId="6" borderId="14" xfId="0" applyNumberFormat="1" applyFont="1" applyFill="1" applyBorder="1" applyAlignment="1" applyProtection="1">
      <alignment horizontal="center" vertical="center"/>
    </xf>
    <xf numFmtId="49" fontId="1" fillId="6" borderId="12" xfId="0" applyNumberFormat="1" applyFont="1" applyFill="1" applyBorder="1" applyAlignment="1" applyProtection="1">
      <alignment horizontal="center" vertical="center"/>
    </xf>
    <xf numFmtId="0" fontId="4" fillId="0" borderId="12" xfId="0" applyFont="1" applyFill="1" applyBorder="1" applyAlignment="1" applyProtection="1">
      <alignment vertical="center" wrapText="1"/>
    </xf>
    <xf numFmtId="49" fontId="2" fillId="0" borderId="12" xfId="0" applyNumberFormat="1" applyFont="1" applyFill="1" applyBorder="1" applyAlignment="1" applyProtection="1">
      <alignment horizontal="left" vertical="top"/>
    </xf>
    <xf numFmtId="0" fontId="4" fillId="0" borderId="17" xfId="0" applyFont="1" applyFill="1" applyBorder="1" applyAlignment="1" applyProtection="1">
      <alignment vertical="center" wrapText="1"/>
    </xf>
    <xf numFmtId="0" fontId="4" fillId="0" borderId="18" xfId="0" applyFont="1" applyFill="1" applyBorder="1" applyAlignment="1" applyProtection="1">
      <alignment vertical="center" wrapText="1"/>
    </xf>
    <xf numFmtId="49" fontId="2" fillId="0" borderId="12" xfId="0" applyNumberFormat="1" applyFont="1" applyFill="1" applyBorder="1" applyAlignment="1" applyProtection="1">
      <alignment horizontal="center" vertical="top"/>
    </xf>
    <xf numFmtId="0" fontId="3" fillId="0" borderId="0" xfId="0" applyFont="1" applyFill="1" applyAlignment="1" applyProtection="1">
      <alignment vertical="center"/>
    </xf>
    <xf numFmtId="0" fontId="3" fillId="0" borderId="0" xfId="0" applyFont="1" applyFill="1" applyAlignment="1" applyProtection="1">
      <alignment vertical="center" wrapText="1"/>
    </xf>
    <xf numFmtId="49" fontId="2" fillId="0" borderId="18" xfId="0" applyNumberFormat="1" applyFont="1" applyFill="1" applyBorder="1" applyAlignment="1" applyProtection="1">
      <alignment vertical="top" wrapText="1"/>
    </xf>
    <xf numFmtId="49" fontId="2" fillId="0" borderId="8" xfId="0" applyNumberFormat="1" applyFont="1" applyFill="1" applyBorder="1" applyAlignment="1" applyProtection="1">
      <alignment horizontal="center" vertical="center"/>
    </xf>
    <xf numFmtId="49" fontId="2" fillId="0" borderId="18" xfId="0" applyNumberFormat="1" applyFont="1" applyFill="1" applyBorder="1" applyAlignment="1" applyProtection="1">
      <alignment horizontal="center" vertical="center"/>
    </xf>
    <xf numFmtId="49" fontId="2" fillId="0" borderId="12" xfId="0" applyNumberFormat="1" applyFont="1" applyFill="1" applyBorder="1" applyAlignment="1" applyProtection="1">
      <alignment horizontal="left" vertical="top" wrapText="1"/>
    </xf>
    <xf numFmtId="164" fontId="2" fillId="0" borderId="12" xfId="0" applyNumberFormat="1" applyFont="1" applyFill="1" applyBorder="1" applyAlignment="1" applyProtection="1">
      <alignment vertical="center"/>
    </xf>
    <xf numFmtId="165" fontId="2" fillId="0" borderId="12" xfId="0" applyNumberFormat="1" applyFont="1" applyFill="1" applyBorder="1" applyAlignment="1" applyProtection="1">
      <alignment vertical="center"/>
    </xf>
    <xf numFmtId="2" fontId="5" fillId="0" borderId="14" xfId="0" applyNumberFormat="1" applyFont="1" applyFill="1" applyBorder="1" applyAlignment="1" applyProtection="1">
      <alignment horizontal="center" vertical="center"/>
    </xf>
    <xf numFmtId="49" fontId="1" fillId="0" borderId="12" xfId="0" applyNumberFormat="1" applyFont="1" applyFill="1" applyBorder="1" applyAlignment="1" applyProtection="1">
      <alignment horizontal="center" vertical="top"/>
    </xf>
    <xf numFmtId="165" fontId="1" fillId="5" borderId="12" xfId="0" applyNumberFormat="1" applyFont="1" applyFill="1" applyBorder="1" applyProtection="1"/>
    <xf numFmtId="165" fontId="1" fillId="6" borderId="12" xfId="0" applyNumberFormat="1" applyFont="1" applyFill="1" applyBorder="1" applyAlignment="1" applyProtection="1">
      <alignment vertical="center"/>
    </xf>
    <xf numFmtId="165" fontId="1" fillId="4" borderId="12" xfId="0" applyNumberFormat="1" applyFont="1" applyFill="1" applyBorder="1" applyProtection="1"/>
    <xf numFmtId="49" fontId="2" fillId="2" borderId="12" xfId="0" applyNumberFormat="1" applyFont="1" applyFill="1" applyBorder="1" applyAlignment="1" applyProtection="1">
      <alignment horizontal="center" vertical="top"/>
    </xf>
    <xf numFmtId="0" fontId="6" fillId="0" borderId="0" xfId="0" applyFont="1" applyFill="1" applyAlignment="1" applyProtection="1">
      <alignment vertical="center"/>
    </xf>
    <xf numFmtId="0" fontId="7" fillId="0" borderId="0" xfId="0" applyFont="1" applyFill="1" applyAlignment="1" applyProtection="1">
      <alignment vertical="center"/>
    </xf>
    <xf numFmtId="0" fontId="8" fillId="0" borderId="0" xfId="0" applyFont="1" applyFill="1" applyProtection="1"/>
    <xf numFmtId="0" fontId="9" fillId="0" borderId="0" xfId="0" applyFont="1" applyFill="1" applyProtection="1"/>
    <xf numFmtId="0" fontId="2" fillId="0" borderId="0" xfId="0" applyFont="1" applyFill="1" applyProtection="1"/>
    <xf numFmtId="0" fontId="11" fillId="0" borderId="0" xfId="0" applyFont="1" applyFill="1" applyAlignment="1" applyProtection="1">
      <alignment vertical="center"/>
    </xf>
    <xf numFmtId="0" fontId="8" fillId="0" borderId="0" xfId="0" applyFont="1" applyFill="1" applyAlignment="1" applyProtection="1">
      <alignment horizontal="center" vertical="center" wrapText="1"/>
    </xf>
    <xf numFmtId="0" fontId="13" fillId="0" borderId="0" xfId="0" applyFont="1" applyFill="1" applyAlignment="1" applyProtection="1">
      <alignment horizontal="justify" vertical="center"/>
    </xf>
    <xf numFmtId="0" fontId="7" fillId="0" borderId="0" xfId="0" applyFont="1" applyFill="1" applyAlignment="1" applyProtection="1">
      <alignment horizontal="center"/>
    </xf>
    <xf numFmtId="0" fontId="2" fillId="0" borderId="0" xfId="0" applyFont="1" applyFill="1" applyAlignment="1" applyProtection="1">
      <alignment horizontal="left"/>
    </xf>
    <xf numFmtId="0" fontId="3" fillId="0" borderId="0" xfId="0" applyFont="1" applyFill="1" applyAlignment="1" applyProtection="1">
      <alignment horizontal="left" vertical="center"/>
    </xf>
    <xf numFmtId="0" fontId="6" fillId="0" borderId="0" xfId="0" applyFont="1" applyFill="1" applyAlignment="1" applyProtection="1">
      <alignment horizontal="center" vertical="center"/>
    </xf>
    <xf numFmtId="0" fontId="14" fillId="0" borderId="0" xfId="0" applyFont="1" applyFill="1" applyAlignment="1" applyProtection="1">
      <alignment vertical="center"/>
    </xf>
    <xf numFmtId="0" fontId="3" fillId="0" borderId="0" xfId="0" applyFont="1" applyFill="1" applyAlignment="1" applyProtection="1">
      <alignment horizontal="right" vertical="center"/>
    </xf>
    <xf numFmtId="0" fontId="9" fillId="0" borderId="12" xfId="0" applyFont="1" applyFill="1" applyBorder="1" applyAlignment="1" applyProtection="1">
      <alignment horizontal="center" vertical="center" wrapText="1"/>
    </xf>
    <xf numFmtId="166" fontId="2" fillId="0" borderId="12" xfId="0" applyNumberFormat="1" applyFont="1" applyFill="1" applyBorder="1" applyAlignment="1" applyProtection="1">
      <alignment vertical="center"/>
    </xf>
    <xf numFmtId="49" fontId="2" fillId="0" borderId="4" xfId="0" applyNumberFormat="1" applyFont="1" applyFill="1" applyBorder="1" applyAlignment="1" applyProtection="1">
      <alignment horizontal="left" vertical="top"/>
    </xf>
    <xf numFmtId="2" fontId="2" fillId="0" borderId="14" xfId="0" applyNumberFormat="1" applyFont="1" applyFill="1" applyBorder="1" applyAlignment="1" applyProtection="1">
      <alignment horizontal="center" vertical="center"/>
    </xf>
    <xf numFmtId="165" fontId="2" fillId="0" borderId="12" xfId="0" applyNumberFormat="1" applyFont="1" applyFill="1" applyBorder="1" applyAlignment="1" applyProtection="1">
      <alignment horizontal="center" vertical="center"/>
    </xf>
    <xf numFmtId="49" fontId="2" fillId="5" borderId="12" xfId="0" applyNumberFormat="1" applyFont="1" applyFill="1" applyBorder="1" applyAlignment="1" applyProtection="1">
      <alignment horizontal="center" vertical="top"/>
    </xf>
    <xf numFmtId="165" fontId="2" fillId="0" borderId="4" xfId="0" applyNumberFormat="1" applyFont="1" applyFill="1" applyBorder="1" applyAlignment="1" applyProtection="1">
      <alignment vertical="center"/>
    </xf>
    <xf numFmtId="165" fontId="2" fillId="0" borderId="4" xfId="0" applyNumberFormat="1" applyFont="1" applyFill="1" applyBorder="1" applyAlignment="1" applyProtection="1">
      <alignment horizontal="center" vertical="center"/>
    </xf>
    <xf numFmtId="167" fontId="8" fillId="0" borderId="0" xfId="0" applyNumberFormat="1" applyFont="1" applyFill="1" applyProtection="1"/>
    <xf numFmtId="0" fontId="15" fillId="0" borderId="0" xfId="0" applyFont="1" applyFill="1" applyAlignment="1" applyProtection="1">
      <alignment horizontal="center" vertical="center"/>
    </xf>
    <xf numFmtId="167" fontId="2" fillId="0" borderId="0" xfId="0" applyNumberFormat="1" applyFont="1" applyFill="1" applyProtection="1"/>
    <xf numFmtId="0" fontId="3" fillId="0" borderId="0" xfId="0" applyFont="1" applyFill="1" applyProtection="1"/>
    <xf numFmtId="0" fontId="7" fillId="0" borderId="13" xfId="0" applyFont="1" applyFill="1" applyBorder="1" applyProtection="1"/>
    <xf numFmtId="0" fontId="7" fillId="0" borderId="0" xfId="0" applyFont="1" applyFill="1" applyProtection="1"/>
    <xf numFmtId="0" fontId="1" fillId="0" borderId="0" xfId="0" applyFont="1" applyFill="1" applyProtection="1"/>
    <xf numFmtId="0" fontId="1" fillId="0" borderId="14"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xf>
    <xf numFmtId="0" fontId="1" fillId="0" borderId="2" xfId="0" applyFont="1" applyFill="1" applyBorder="1" applyAlignment="1" applyProtection="1">
      <alignment vertical="center"/>
    </xf>
    <xf numFmtId="0" fontId="8" fillId="0" borderId="5" xfId="0" applyFont="1" applyFill="1" applyBorder="1" applyProtection="1"/>
    <xf numFmtId="0" fontId="3" fillId="0" borderId="6" xfId="0" applyFont="1" applyFill="1" applyBorder="1" applyAlignment="1" applyProtection="1">
      <alignment horizontal="center" vertical="center"/>
    </xf>
    <xf numFmtId="0" fontId="2" fillId="0" borderId="1" xfId="0" applyFont="1" applyFill="1" applyBorder="1" applyAlignment="1" applyProtection="1">
      <alignment vertical="center"/>
    </xf>
    <xf numFmtId="0" fontId="8" fillId="0" borderId="7" xfId="0" applyFont="1" applyFill="1" applyBorder="1" applyProtection="1"/>
    <xf numFmtId="0" fontId="3" fillId="0" borderId="10" xfId="0" applyFont="1" applyFill="1" applyBorder="1" applyAlignment="1" applyProtection="1">
      <alignment horizontal="center" vertical="center"/>
    </xf>
    <xf numFmtId="0" fontId="8" fillId="0" borderId="11" xfId="0" applyFont="1" applyFill="1" applyBorder="1" applyProtection="1"/>
    <xf numFmtId="0" fontId="3" fillId="0" borderId="8" xfId="0" applyFont="1" applyFill="1" applyBorder="1" applyAlignment="1" applyProtection="1">
      <alignment horizontal="center" vertical="center"/>
    </xf>
    <xf numFmtId="0" fontId="2" fillId="0" borderId="3" xfId="0" applyFont="1" applyFill="1" applyBorder="1" applyAlignment="1" applyProtection="1">
      <alignment vertical="center"/>
    </xf>
    <xf numFmtId="0" fontId="8" fillId="0" borderId="9" xfId="0" applyFont="1" applyFill="1" applyBorder="1" applyProtection="1"/>
    <xf numFmtId="0" fontId="3" fillId="0" borderId="11" xfId="0" applyFont="1" applyFill="1" applyBorder="1" applyAlignment="1" applyProtection="1">
      <alignment vertical="center"/>
    </xf>
    <xf numFmtId="0" fontId="3" fillId="0" borderId="9" xfId="0" applyFont="1" applyFill="1" applyBorder="1" applyAlignment="1" applyProtection="1">
      <alignment vertical="center"/>
    </xf>
    <xf numFmtId="14" fontId="12" fillId="0" borderId="23" xfId="0" applyNumberFormat="1" applyFont="1" applyFill="1" applyBorder="1" applyAlignment="1" applyProtection="1">
      <alignment horizontal="center" vertical="center" wrapText="1"/>
    </xf>
    <xf numFmtId="165" fontId="1" fillId="3" borderId="12" xfId="0" applyNumberFormat="1" applyFont="1" applyFill="1" applyBorder="1" applyAlignment="1" applyProtection="1">
      <alignment vertical="center"/>
    </xf>
    <xf numFmtId="49" fontId="1" fillId="2" borderId="12" xfId="0" applyNumberFormat="1" applyFont="1" applyFill="1" applyBorder="1" applyAlignment="1" applyProtection="1">
      <alignment horizontal="right" vertical="center"/>
    </xf>
    <xf numFmtId="165" fontId="1" fillId="2" borderId="12" xfId="0" applyNumberFormat="1" applyFont="1" applyFill="1" applyBorder="1" applyAlignment="1" applyProtection="1">
      <alignment vertical="center"/>
    </xf>
    <xf numFmtId="165" fontId="1" fillId="0" borderId="12" xfId="0" applyNumberFormat="1" applyFont="1" applyFill="1" applyBorder="1" applyAlignment="1" applyProtection="1">
      <alignment vertical="center"/>
    </xf>
    <xf numFmtId="0" fontId="8" fillId="0" borderId="0" xfId="0" applyFont="1" applyFill="1" applyBorder="1" applyAlignment="1" applyProtection="1">
      <alignment horizontal="left" vertical="center" wrapText="1"/>
    </xf>
    <xf numFmtId="49" fontId="2" fillId="0" borderId="14" xfId="0" applyNumberFormat="1" applyFont="1" applyFill="1" applyBorder="1" applyAlignment="1" applyProtection="1">
      <alignment vertical="center" wrapText="1"/>
    </xf>
    <xf numFmtId="49" fontId="2" fillId="0" borderId="16" xfId="0" applyNumberFormat="1" applyFont="1" applyFill="1" applyBorder="1" applyAlignment="1" applyProtection="1">
      <alignment vertical="center" wrapText="1"/>
    </xf>
    <xf numFmtId="49" fontId="2" fillId="0" borderId="17" xfId="0" applyNumberFormat="1" applyFont="1" applyFill="1" applyBorder="1" applyAlignment="1" applyProtection="1">
      <alignment vertical="center" wrapText="1"/>
    </xf>
    <xf numFmtId="49" fontId="2" fillId="0" borderId="14" xfId="0" applyNumberFormat="1" applyFont="1" applyFill="1" applyBorder="1" applyAlignment="1" applyProtection="1">
      <alignment vertical="center"/>
    </xf>
    <xf numFmtId="49" fontId="2" fillId="0" borderId="16" xfId="0" applyNumberFormat="1" applyFont="1" applyFill="1" applyBorder="1" applyAlignment="1" applyProtection="1">
      <alignment vertical="center"/>
    </xf>
    <xf numFmtId="49" fontId="2" fillId="0" borderId="17" xfId="0" applyNumberFormat="1" applyFont="1" applyFill="1" applyBorder="1" applyAlignment="1" applyProtection="1">
      <alignment vertical="center"/>
    </xf>
    <xf numFmtId="49" fontId="2" fillId="4" borderId="14" xfId="0" applyNumberFormat="1" applyFont="1" applyFill="1" applyBorder="1" applyAlignment="1" applyProtection="1">
      <alignment horizontal="center" vertical="center"/>
    </xf>
    <xf numFmtId="49" fontId="2" fillId="4" borderId="16" xfId="0" applyNumberFormat="1" applyFont="1" applyFill="1" applyBorder="1" applyAlignment="1" applyProtection="1">
      <alignment horizontal="center" vertical="center"/>
    </xf>
    <xf numFmtId="49" fontId="2" fillId="4" borderId="17" xfId="0" applyNumberFormat="1" applyFont="1" applyFill="1" applyBorder="1" applyAlignment="1" applyProtection="1">
      <alignment horizontal="center" vertical="center"/>
    </xf>
    <xf numFmtId="49" fontId="1" fillId="4" borderId="4" xfId="0" applyNumberFormat="1" applyFont="1" applyFill="1" applyBorder="1" applyAlignment="1" applyProtection="1">
      <alignment horizontal="right" vertical="center"/>
    </xf>
    <xf numFmtId="49" fontId="1" fillId="4" borderId="5" xfId="0" applyNumberFormat="1" applyFont="1" applyFill="1" applyBorder="1" applyAlignment="1" applyProtection="1">
      <alignment horizontal="right" vertical="center"/>
    </xf>
    <xf numFmtId="49" fontId="2" fillId="5" borderId="14" xfId="0" applyNumberFormat="1" applyFont="1" applyFill="1" applyBorder="1" applyAlignment="1" applyProtection="1">
      <alignment horizontal="center" vertical="center"/>
    </xf>
    <xf numFmtId="49" fontId="2" fillId="5" borderId="16" xfId="0" applyNumberFormat="1" applyFont="1" applyFill="1" applyBorder="1" applyAlignment="1" applyProtection="1">
      <alignment horizontal="center" vertical="center"/>
    </xf>
    <xf numFmtId="49" fontId="2" fillId="5" borderId="17" xfId="0" applyNumberFormat="1" applyFont="1" applyFill="1" applyBorder="1" applyAlignment="1" applyProtection="1">
      <alignment horizontal="center" vertical="center"/>
    </xf>
    <xf numFmtId="49" fontId="1" fillId="5" borderId="4" xfId="0" applyNumberFormat="1" applyFont="1" applyFill="1" applyBorder="1" applyAlignment="1" applyProtection="1">
      <alignment horizontal="right" vertical="center"/>
    </xf>
    <xf numFmtId="49" fontId="1" fillId="5" borderId="5" xfId="0" applyNumberFormat="1" applyFont="1" applyFill="1" applyBorder="1" applyAlignment="1" applyProtection="1">
      <alignment horizontal="right" vertical="center"/>
    </xf>
    <xf numFmtId="49" fontId="2" fillId="6" borderId="14" xfId="0" applyNumberFormat="1" applyFont="1" applyFill="1" applyBorder="1" applyAlignment="1" applyProtection="1">
      <alignment horizontal="center" vertical="center"/>
    </xf>
    <xf numFmtId="49" fontId="2" fillId="6" borderId="16" xfId="0" applyNumberFormat="1" applyFont="1" applyFill="1" applyBorder="1" applyAlignment="1" applyProtection="1">
      <alignment horizontal="center" vertical="center"/>
    </xf>
    <xf numFmtId="49" fontId="2" fillId="6" borderId="17" xfId="0" applyNumberFormat="1" applyFont="1" applyFill="1" applyBorder="1" applyAlignment="1" applyProtection="1">
      <alignment horizontal="center" vertical="center"/>
    </xf>
    <xf numFmtId="49" fontId="1" fillId="6" borderId="4" xfId="0" applyNumberFormat="1" applyFont="1" applyFill="1" applyBorder="1" applyAlignment="1" applyProtection="1">
      <alignment horizontal="right" vertical="center"/>
    </xf>
    <xf numFmtId="49" fontId="1" fillId="6" borderId="5" xfId="0" applyNumberFormat="1" applyFont="1" applyFill="1" applyBorder="1" applyAlignment="1" applyProtection="1">
      <alignment horizontal="right" vertical="center"/>
    </xf>
    <xf numFmtId="49" fontId="2" fillId="0" borderId="14" xfId="0" applyNumberFormat="1" applyFont="1" applyFill="1" applyBorder="1" applyAlignment="1" applyProtection="1">
      <alignment horizontal="center" vertical="center"/>
    </xf>
    <xf numFmtId="49" fontId="2" fillId="0" borderId="17" xfId="0" applyNumberFormat="1" applyFont="1" applyFill="1" applyBorder="1" applyAlignment="1" applyProtection="1">
      <alignment horizontal="center" vertical="center"/>
    </xf>
    <xf numFmtId="49" fontId="2" fillId="2" borderId="14" xfId="0" applyNumberFormat="1" applyFont="1" applyFill="1" applyBorder="1" applyAlignment="1" applyProtection="1">
      <alignment horizontal="center" vertical="center"/>
    </xf>
    <xf numFmtId="49" fontId="2" fillId="2" borderId="16" xfId="0" applyNumberFormat="1" applyFont="1" applyFill="1" applyBorder="1" applyAlignment="1" applyProtection="1">
      <alignment horizontal="center" vertical="center"/>
    </xf>
    <xf numFmtId="49" fontId="2" fillId="2" borderId="17" xfId="0" applyNumberFormat="1" applyFont="1" applyFill="1" applyBorder="1" applyAlignment="1" applyProtection="1">
      <alignment horizontal="center" vertical="center"/>
    </xf>
    <xf numFmtId="49" fontId="2" fillId="3" borderId="14" xfId="0" applyNumberFormat="1" applyFont="1" applyFill="1" applyBorder="1" applyAlignment="1" applyProtection="1">
      <alignment horizontal="center" vertical="center"/>
    </xf>
    <xf numFmtId="49" fontId="2" fillId="3" borderId="16" xfId="0" applyNumberFormat="1" applyFont="1" applyFill="1" applyBorder="1" applyAlignment="1" applyProtection="1">
      <alignment horizontal="center" vertical="center"/>
    </xf>
    <xf numFmtId="49" fontId="2" fillId="3" borderId="17" xfId="0" applyNumberFormat="1" applyFont="1" applyFill="1" applyBorder="1" applyAlignment="1" applyProtection="1">
      <alignment horizontal="center" vertical="center"/>
    </xf>
    <xf numFmtId="49" fontId="1" fillId="3" borderId="4" xfId="0" applyNumberFormat="1" applyFont="1" applyFill="1" applyBorder="1" applyAlignment="1" applyProtection="1">
      <alignment horizontal="right" vertical="center"/>
    </xf>
    <xf numFmtId="49" fontId="1" fillId="3" borderId="5" xfId="0" applyNumberFormat="1" applyFont="1" applyFill="1" applyBorder="1" applyAlignment="1" applyProtection="1">
      <alignment horizontal="right" vertical="center"/>
    </xf>
    <xf numFmtId="49" fontId="2" fillId="0" borderId="4" xfId="0" applyNumberFormat="1" applyFont="1" applyFill="1" applyBorder="1" applyAlignment="1" applyProtection="1">
      <alignment horizontal="left" vertical="top" wrapText="1"/>
    </xf>
    <xf numFmtId="49" fontId="2" fillId="0" borderId="5" xfId="0" applyNumberFormat="1" applyFont="1" applyFill="1" applyBorder="1" applyAlignment="1" applyProtection="1">
      <alignment horizontal="left" vertical="top" wrapText="1"/>
    </xf>
    <xf numFmtId="49" fontId="2" fillId="0" borderId="4" xfId="0" applyNumberFormat="1" applyFont="1" applyFill="1" applyBorder="1" applyAlignment="1" applyProtection="1">
      <alignment horizontal="left" vertical="top"/>
    </xf>
    <xf numFmtId="49" fontId="2" fillId="0" borderId="5" xfId="0" applyNumberFormat="1" applyFont="1" applyFill="1" applyBorder="1" applyAlignment="1" applyProtection="1">
      <alignment horizontal="left" vertical="top"/>
    </xf>
    <xf numFmtId="49" fontId="2" fillId="0" borderId="18" xfId="0" applyNumberFormat="1" applyFont="1" applyFill="1" applyBorder="1" applyAlignment="1" applyProtection="1">
      <alignment horizontal="left" vertical="top" wrapText="1"/>
    </xf>
    <xf numFmtId="49" fontId="2" fillId="3" borderId="4" xfId="0" applyNumberFormat="1" applyFont="1" applyFill="1" applyBorder="1" applyAlignment="1" applyProtection="1">
      <alignment horizontal="center" vertical="top"/>
    </xf>
    <xf numFmtId="49" fontId="2" fillId="3" borderId="5" xfId="0" applyNumberFormat="1" applyFont="1" applyFill="1" applyBorder="1" applyAlignment="1" applyProtection="1">
      <alignment horizontal="center" vertical="top"/>
    </xf>
    <xf numFmtId="49" fontId="2" fillId="0" borderId="8" xfId="0" applyNumberFormat="1" applyFont="1" applyFill="1" applyBorder="1" applyAlignment="1" applyProtection="1">
      <alignment horizontal="left" vertical="top" wrapText="1"/>
    </xf>
    <xf numFmtId="49" fontId="2" fillId="0" borderId="9" xfId="0" applyNumberFormat="1" applyFont="1" applyFill="1" applyBorder="1" applyAlignment="1" applyProtection="1">
      <alignment horizontal="left" vertical="top" wrapText="1"/>
    </xf>
    <xf numFmtId="49" fontId="2" fillId="0" borderId="4"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vertical="center" wrapText="1"/>
    </xf>
    <xf numFmtId="2" fontId="2" fillId="0" borderId="14" xfId="0" applyNumberFormat="1" applyFont="1" applyFill="1" applyBorder="1" applyAlignment="1" applyProtection="1">
      <alignment horizontal="center" vertical="center"/>
    </xf>
    <xf numFmtId="2" fontId="2" fillId="0" borderId="17" xfId="0" applyNumberFormat="1" applyFont="1" applyFill="1" applyBorder="1" applyAlignment="1" applyProtection="1">
      <alignment horizontal="center" vertical="center"/>
    </xf>
    <xf numFmtId="49" fontId="2" fillId="0" borderId="19" xfId="0" applyNumberFormat="1" applyFont="1" applyFill="1" applyBorder="1" applyAlignment="1" applyProtection="1">
      <alignment horizontal="center" vertical="top"/>
    </xf>
    <xf numFmtId="49" fontId="2" fillId="0" borderId="20" xfId="0" applyNumberFormat="1" applyFont="1" applyFill="1" applyBorder="1" applyAlignment="1" applyProtection="1">
      <alignment horizontal="center" vertical="top"/>
    </xf>
    <xf numFmtId="49" fontId="2" fillId="0" borderId="2" xfId="0" applyNumberFormat="1" applyFont="1" applyFill="1" applyBorder="1" applyAlignment="1" applyProtection="1">
      <alignment horizontal="left" vertical="top" wrapText="1"/>
    </xf>
    <xf numFmtId="0" fontId="4" fillId="0" borderId="14" xfId="0" applyFont="1" applyFill="1" applyBorder="1" applyAlignment="1" applyProtection="1">
      <alignment horizontal="left" vertical="center" wrapText="1"/>
    </xf>
    <xf numFmtId="0" fontId="4" fillId="0" borderId="21" xfId="0" applyFont="1" applyFill="1" applyBorder="1" applyAlignment="1" applyProtection="1">
      <alignment horizontal="left" vertical="center" wrapText="1"/>
    </xf>
    <xf numFmtId="0" fontId="1" fillId="0" borderId="4"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2" fillId="0" borderId="0" xfId="0" applyFont="1" applyFill="1" applyAlignment="1" applyProtection="1">
      <alignment horizontal="left" vertical="center" wrapText="1"/>
    </xf>
    <xf numFmtId="0" fontId="2" fillId="0" borderId="11" xfId="0" applyFont="1" applyFill="1" applyBorder="1" applyAlignment="1" applyProtection="1">
      <alignment horizontal="left" vertical="center" wrapText="1"/>
    </xf>
    <xf numFmtId="0" fontId="7" fillId="0" borderId="0" xfId="0" applyFont="1" applyFill="1" applyAlignment="1" applyProtection="1">
      <alignment horizontal="center" vertical="center" wrapText="1"/>
    </xf>
    <xf numFmtId="0" fontId="11" fillId="0" borderId="13" xfId="0" applyFont="1" applyFill="1" applyBorder="1" applyProtection="1"/>
    <xf numFmtId="0" fontId="7" fillId="0" borderId="15" xfId="0" applyFont="1" applyFill="1" applyBorder="1" applyAlignment="1" applyProtection="1">
      <alignment horizontal="center" vertical="top"/>
    </xf>
    <xf numFmtId="0" fontId="7" fillId="0" borderId="15" xfId="0" applyFont="1" applyFill="1" applyBorder="1" applyProtection="1"/>
    <xf numFmtId="0" fontId="7" fillId="0" borderId="15" xfId="0" applyFont="1" applyFill="1" applyBorder="1" applyAlignment="1" applyProtection="1">
      <alignment horizontal="center" vertical="top" wrapText="1"/>
    </xf>
    <xf numFmtId="0" fontId="7" fillId="0" borderId="15" xfId="0" applyFont="1" applyFill="1" applyBorder="1" applyAlignment="1" applyProtection="1">
      <alignment wrapText="1"/>
    </xf>
    <xf numFmtId="0" fontId="11" fillId="0" borderId="13" xfId="0" applyFont="1" applyFill="1" applyBorder="1" applyAlignment="1" applyProtection="1">
      <alignment horizontal="center" vertical="center"/>
    </xf>
    <xf numFmtId="0" fontId="11" fillId="0" borderId="13" xfId="0" applyFont="1" applyFill="1" applyBorder="1" applyAlignment="1" applyProtection="1">
      <alignment horizontal="center"/>
    </xf>
    <xf numFmtId="0" fontId="7" fillId="0" borderId="0" xfId="0" applyFont="1" applyFill="1" applyAlignment="1" applyProtection="1">
      <alignment horizontal="left" vertical="center" wrapText="1"/>
    </xf>
    <xf numFmtId="0" fontId="11" fillId="0" borderId="13" xfId="0" applyFont="1" applyFill="1" applyBorder="1" applyAlignment="1" applyProtection="1">
      <alignment horizontal="center" vertical="top"/>
    </xf>
    <xf numFmtId="0" fontId="7" fillId="0" borderId="1" xfId="0" applyFont="1" applyFill="1" applyBorder="1" applyAlignment="1" applyProtection="1">
      <alignment horizontal="left" vertical="center" wrapText="1"/>
    </xf>
    <xf numFmtId="0" fontId="10" fillId="0" borderId="0" xfId="0" applyFont="1" applyFill="1" applyAlignment="1" applyProtection="1">
      <alignment horizontal="center" vertical="center" wrapText="1"/>
    </xf>
    <xf numFmtId="49" fontId="2" fillId="0" borderId="14" xfId="0" applyNumberFormat="1" applyFont="1" applyFill="1" applyBorder="1" applyAlignment="1" applyProtection="1">
      <alignment vertical="top"/>
    </xf>
    <xf numFmtId="49" fontId="2" fillId="0" borderId="16" xfId="0" applyNumberFormat="1" applyFont="1" applyFill="1" applyBorder="1" applyAlignment="1" applyProtection="1">
      <alignment vertical="top"/>
    </xf>
    <xf numFmtId="49" fontId="2" fillId="0" borderId="17" xfId="0" applyNumberFormat="1" applyFont="1" applyFill="1" applyBorder="1" applyAlignment="1" applyProtection="1">
      <alignment vertical="top"/>
    </xf>
    <xf numFmtId="0" fontId="2" fillId="0" borderId="4"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2" fillId="0" borderId="18"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49" fontId="2" fillId="0" borderId="11" xfId="0" applyNumberFormat="1" applyFont="1" applyFill="1" applyBorder="1" applyAlignment="1" applyProtection="1">
      <alignment horizontal="left" vertical="top" wrapText="1"/>
    </xf>
    <xf numFmtId="49" fontId="2" fillId="0" borderId="18" xfId="0" applyNumberFormat="1" applyFont="1" applyFill="1" applyBorder="1" applyAlignment="1" applyProtection="1">
      <alignment horizontal="left" vertical="top"/>
    </xf>
    <xf numFmtId="49" fontId="2" fillId="0" borderId="6" xfId="0" applyNumberFormat="1" applyFont="1" applyFill="1" applyBorder="1" applyAlignment="1" applyProtection="1">
      <alignment horizontal="left" vertical="top" wrapText="1"/>
    </xf>
    <xf numFmtId="49" fontId="2" fillId="0" borderId="7" xfId="0" applyNumberFormat="1" applyFont="1" applyFill="1" applyBorder="1" applyAlignment="1" applyProtection="1">
      <alignment horizontal="left" vertical="top" wrapText="1"/>
    </xf>
    <xf numFmtId="49" fontId="2" fillId="0" borderId="10" xfId="0" applyNumberFormat="1" applyFont="1" applyFill="1" applyBorder="1" applyAlignment="1" applyProtection="1">
      <alignment horizontal="left" vertical="top" wrapText="1"/>
    </xf>
    <xf numFmtId="49" fontId="2" fillId="0" borderId="22" xfId="0" applyNumberFormat="1" applyFont="1" applyFill="1" applyBorder="1" applyAlignment="1" applyProtection="1">
      <alignment horizontal="left" vertical="top" wrapText="1"/>
    </xf>
    <xf numFmtId="49" fontId="2" fillId="0" borderId="16" xfId="0" applyNumberFormat="1" applyFont="1" applyFill="1" applyBorder="1" applyAlignment="1" applyProtection="1">
      <alignment horizontal="center" vertical="center"/>
    </xf>
    <xf numFmtId="2" fontId="2" fillId="0" borderId="16" xfId="0" applyNumberFormat="1" applyFont="1" applyFill="1" applyBorder="1" applyAlignment="1" applyProtection="1">
      <alignment horizontal="center" vertical="center"/>
    </xf>
    <xf numFmtId="49" fontId="5" fillId="0" borderId="4" xfId="0" applyNumberFormat="1" applyFont="1" applyFill="1" applyBorder="1" applyAlignment="1" applyProtection="1">
      <alignment horizontal="center" vertical="center"/>
    </xf>
    <xf numFmtId="49" fontId="5" fillId="0" borderId="2" xfId="0" applyNumberFormat="1" applyFont="1" applyFill="1" applyBorder="1" applyAlignment="1" applyProtection="1">
      <alignment horizontal="center" vertical="center"/>
    </xf>
    <xf numFmtId="49" fontId="5" fillId="0" borderId="5" xfId="0" applyNumberFormat="1" applyFont="1" applyFill="1" applyBorder="1" applyAlignment="1" applyProtection="1">
      <alignment horizontal="center" vertical="center"/>
    </xf>
    <xf numFmtId="49" fontId="10" fillId="0" borderId="13" xfId="0" applyNumberFormat="1" applyFont="1" applyFill="1" applyBorder="1" applyAlignment="1" applyProtection="1">
      <alignment horizontal="center" vertical="top"/>
    </xf>
    <xf numFmtId="0" fontId="12" fillId="0" borderId="0"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49" fontId="2" fillId="4" borderId="4" xfId="0" applyNumberFormat="1" applyFont="1" applyFill="1" applyBorder="1" applyAlignment="1" applyProtection="1">
      <alignment horizontal="center" vertical="top"/>
    </xf>
    <xf numFmtId="49" fontId="2" fillId="4" borderId="5" xfId="0" applyNumberFormat="1" applyFont="1" applyFill="1" applyBorder="1" applyAlignment="1" applyProtection="1">
      <alignment horizontal="center" vertical="top"/>
    </xf>
    <xf numFmtId="49" fontId="2" fillId="0" borderId="4" xfId="0" applyNumberFormat="1" applyFont="1" applyFill="1" applyBorder="1" applyAlignment="1" applyProtection="1">
      <alignment horizontal="center" vertical="top"/>
    </xf>
    <xf numFmtId="49" fontId="2" fillId="0" borderId="5" xfId="0" applyNumberFormat="1" applyFont="1" applyFill="1" applyBorder="1" applyAlignment="1" applyProtection="1">
      <alignment horizontal="center" vertical="top"/>
    </xf>
    <xf numFmtId="0" fontId="9" fillId="0" borderId="4"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49" fontId="2" fillId="0" borderId="10" xfId="0" applyNumberFormat="1" applyFont="1" applyFill="1" applyBorder="1" applyAlignment="1" applyProtection="1">
      <alignment horizontal="center" vertical="top"/>
    </xf>
    <xf numFmtId="49" fontId="2" fillId="0" borderId="11" xfId="0" applyNumberFormat="1" applyFont="1" applyFill="1" applyBorder="1" applyAlignment="1" applyProtection="1">
      <alignment horizontal="center" vertical="top"/>
    </xf>
    <xf numFmtId="49" fontId="2" fillId="6" borderId="4" xfId="0" applyNumberFormat="1" applyFont="1" applyFill="1" applyBorder="1" applyAlignment="1" applyProtection="1">
      <alignment horizontal="center" vertical="top"/>
    </xf>
    <xf numFmtId="49" fontId="2" fillId="6" borderId="5" xfId="0" applyNumberFormat="1" applyFont="1" applyFill="1" applyBorder="1" applyAlignment="1" applyProtection="1">
      <alignment horizontal="center" vertical="top"/>
    </xf>
    <xf numFmtId="49" fontId="2" fillId="5" borderId="4" xfId="0" applyNumberFormat="1" applyFont="1" applyFill="1" applyBorder="1" applyAlignment="1" applyProtection="1">
      <alignment horizontal="center" vertical="top"/>
    </xf>
    <xf numFmtId="49" fontId="2" fillId="5" borderId="5" xfId="0" applyNumberFormat="1" applyFont="1" applyFill="1" applyBorder="1" applyAlignment="1" applyProtection="1">
      <alignment horizontal="center" vertical="top"/>
    </xf>
    <xf numFmtId="49" fontId="2" fillId="2" borderId="4" xfId="0" applyNumberFormat="1" applyFont="1" applyFill="1" applyBorder="1" applyAlignment="1" applyProtection="1">
      <alignment horizontal="center" vertical="top"/>
    </xf>
    <xf numFmtId="49" fontId="2" fillId="2" borderId="5" xfId="0" applyNumberFormat="1" applyFont="1" applyFill="1" applyBorder="1" applyAlignment="1" applyProtection="1">
      <alignment horizontal="center"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5"/>
  <sheetViews>
    <sheetView tabSelected="1" showRuler="0" zoomScaleNormal="100" workbookViewId="0">
      <pane xSplit="3" ySplit="16" topLeftCell="D35" activePane="bottomRight" state="frozen"/>
      <selection pane="topRight" activeCell="D1" sqref="D1"/>
      <selection pane="bottomLeft" activeCell="A21" sqref="A21"/>
      <selection pane="bottomRight" activeCell="G35" sqref="G35:G39"/>
    </sheetView>
  </sheetViews>
  <sheetFormatPr defaultRowHeight="15" x14ac:dyDescent="0.25"/>
  <cols>
    <col min="1" max="1" width="13.28515625" style="22" customWidth="1"/>
    <col min="2" max="2" width="29.42578125" style="22" customWidth="1"/>
    <col min="3" max="3" width="18.140625" style="22" customWidth="1"/>
    <col min="4" max="7" width="15.7109375" style="22" customWidth="1"/>
    <col min="8" max="8" width="12.5703125" style="22" customWidth="1"/>
    <col min="9" max="9" width="12.7109375" style="22" customWidth="1"/>
    <col min="10" max="10" width="48.5703125" style="22" customWidth="1"/>
    <col min="11" max="11" width="37.7109375" style="22" customWidth="1"/>
    <col min="12" max="12" width="33.7109375" style="22" customWidth="1"/>
    <col min="13" max="13" width="9.140625" style="22"/>
    <col min="14" max="16384" width="9.140625" style="38"/>
  </cols>
  <sheetData>
    <row r="1" spans="1:14" ht="9.75" customHeight="1" x14ac:dyDescent="0.25">
      <c r="A1" s="36"/>
      <c r="B1" s="36"/>
      <c r="C1" s="36"/>
      <c r="D1" s="36"/>
      <c r="E1" s="36"/>
      <c r="H1" s="23"/>
      <c r="K1" s="37" t="s">
        <v>0</v>
      </c>
    </row>
    <row r="2" spans="1:14" ht="9.75" customHeight="1" x14ac:dyDescent="0.25">
      <c r="A2" s="36"/>
      <c r="B2" s="36"/>
      <c r="C2" s="36"/>
      <c r="D2" s="36"/>
      <c r="E2" s="36"/>
      <c r="H2" s="23"/>
      <c r="K2" s="37" t="s">
        <v>1</v>
      </c>
    </row>
    <row r="3" spans="1:14" ht="9.75" customHeight="1" x14ac:dyDescent="0.25">
      <c r="A3" s="36"/>
      <c r="B3" s="36"/>
      <c r="C3" s="36"/>
      <c r="D3" s="36"/>
      <c r="E3" s="36"/>
      <c r="F3" s="36"/>
      <c r="G3" s="36"/>
      <c r="H3" s="36"/>
      <c r="K3" s="37" t="s">
        <v>2</v>
      </c>
    </row>
    <row r="4" spans="1:14" ht="9.75" customHeight="1" x14ac:dyDescent="0.25">
      <c r="A4" s="36"/>
      <c r="B4" s="36"/>
      <c r="C4" s="36"/>
      <c r="D4" s="36"/>
      <c r="E4" s="36"/>
      <c r="F4" s="36"/>
      <c r="G4" s="36"/>
      <c r="H4" s="36"/>
      <c r="K4" s="37" t="s">
        <v>3</v>
      </c>
    </row>
    <row r="5" spans="1:14" ht="9.75" customHeight="1" x14ac:dyDescent="0.25">
      <c r="A5" s="36"/>
      <c r="B5" s="36"/>
      <c r="C5" s="36"/>
      <c r="D5" s="36"/>
      <c r="E5" s="36"/>
      <c r="F5" s="36"/>
      <c r="G5" s="36"/>
      <c r="H5" s="36"/>
      <c r="K5" s="37" t="s">
        <v>4</v>
      </c>
    </row>
    <row r="6" spans="1:14" s="22" customFormat="1" ht="15" customHeight="1" x14ac:dyDescent="0.15">
      <c r="A6" s="169" t="s">
        <v>5</v>
      </c>
      <c r="B6" s="169"/>
      <c r="C6" s="169"/>
      <c r="D6" s="169"/>
      <c r="E6" s="169"/>
      <c r="F6" s="169"/>
      <c r="G6" s="169"/>
      <c r="H6" s="169"/>
      <c r="I6" s="169"/>
      <c r="J6" s="169"/>
      <c r="K6" s="169"/>
      <c r="L6" s="39"/>
      <c r="M6" s="39"/>
      <c r="N6" s="39"/>
    </row>
    <row r="7" spans="1:14" ht="12.75" customHeight="1" x14ac:dyDescent="0.25">
      <c r="A7" s="138" t="s">
        <v>6</v>
      </c>
      <c r="B7" s="138"/>
      <c r="C7" s="138"/>
      <c r="D7" s="138"/>
      <c r="E7" s="138"/>
      <c r="F7" s="138"/>
      <c r="G7" s="138"/>
      <c r="H7" s="138"/>
      <c r="I7" s="138"/>
      <c r="J7" s="138"/>
      <c r="K7" s="138"/>
      <c r="L7" s="40"/>
      <c r="M7" s="40"/>
      <c r="N7" s="40"/>
    </row>
    <row r="8" spans="1:14" ht="7.5" customHeight="1" x14ac:dyDescent="0.25">
      <c r="A8" s="36"/>
      <c r="B8" s="36"/>
      <c r="C8" s="36"/>
      <c r="D8" s="36"/>
      <c r="E8" s="36"/>
      <c r="F8" s="36"/>
      <c r="G8" s="36"/>
      <c r="H8" s="36"/>
    </row>
    <row r="9" spans="1:14" ht="15.75" customHeight="1" x14ac:dyDescent="0.25">
      <c r="A9" s="149" t="s">
        <v>123</v>
      </c>
      <c r="B9" s="149"/>
      <c r="C9" s="149"/>
      <c r="D9" s="149"/>
      <c r="E9" s="149"/>
      <c r="F9" s="149"/>
      <c r="G9" s="149"/>
      <c r="H9" s="149"/>
      <c r="I9" s="149"/>
      <c r="J9" s="149"/>
      <c r="K9" s="149"/>
      <c r="L9" s="41"/>
    </row>
    <row r="10" spans="1:14" ht="10.5" customHeight="1" x14ac:dyDescent="0.25">
      <c r="A10" s="170" t="s">
        <v>7</v>
      </c>
      <c r="B10" s="170"/>
      <c r="C10" s="170"/>
      <c r="D10" s="170"/>
      <c r="E10" s="170"/>
      <c r="F10" s="170"/>
      <c r="G10" s="170"/>
      <c r="H10" s="170"/>
      <c r="I10" s="170"/>
      <c r="J10" s="170"/>
      <c r="K10" s="170"/>
    </row>
    <row r="11" spans="1:14" ht="10.5" customHeight="1" x14ac:dyDescent="0.25">
      <c r="A11" s="171" t="s">
        <v>8</v>
      </c>
      <c r="B11" s="171"/>
      <c r="C11" s="171"/>
      <c r="D11" s="171"/>
      <c r="E11" s="171"/>
      <c r="F11" s="171"/>
      <c r="G11" s="171"/>
      <c r="H11" s="171"/>
      <c r="I11" s="171"/>
      <c r="J11" s="171"/>
      <c r="K11" s="171"/>
    </row>
    <row r="12" spans="1:14" ht="12" customHeight="1" x14ac:dyDescent="0.25">
      <c r="E12" s="38"/>
      <c r="F12" s="38"/>
      <c r="G12" s="79" t="s">
        <v>121</v>
      </c>
      <c r="H12" s="42" t="s">
        <v>127</v>
      </c>
      <c r="I12" s="84"/>
      <c r="K12" s="43"/>
    </row>
    <row r="13" spans="1:14" ht="12" customHeight="1" x14ac:dyDescent="0.25">
      <c r="E13" s="38"/>
      <c r="F13" s="45"/>
      <c r="G13" s="44" t="s">
        <v>122</v>
      </c>
      <c r="H13" s="46"/>
      <c r="K13" s="49" t="s">
        <v>9</v>
      </c>
    </row>
    <row r="14" spans="1:14" ht="12" hidden="1" customHeight="1" x14ac:dyDescent="0.25">
      <c r="C14" s="47"/>
      <c r="D14" s="47"/>
      <c r="F14" s="47"/>
      <c r="G14" s="47"/>
      <c r="I14" s="48"/>
      <c r="J14" s="48"/>
      <c r="K14" s="49" t="s">
        <v>9</v>
      </c>
    </row>
    <row r="15" spans="1:14" ht="66.75" customHeight="1" x14ac:dyDescent="0.25">
      <c r="A15" s="3" t="s">
        <v>10</v>
      </c>
      <c r="B15" s="3" t="s">
        <v>11</v>
      </c>
      <c r="C15" s="3" t="s">
        <v>12</v>
      </c>
      <c r="D15" s="4" t="s">
        <v>13</v>
      </c>
      <c r="E15" s="4" t="s">
        <v>14</v>
      </c>
      <c r="F15" s="4" t="s">
        <v>15</v>
      </c>
      <c r="G15" s="4" t="s">
        <v>16</v>
      </c>
      <c r="H15" s="4" t="s">
        <v>17</v>
      </c>
      <c r="I15" s="4" t="s">
        <v>18</v>
      </c>
      <c r="J15" s="153" t="s">
        <v>19</v>
      </c>
      <c r="K15" s="154"/>
    </row>
    <row r="16" spans="1:14" ht="10.5" customHeight="1" x14ac:dyDescent="0.25">
      <c r="A16" s="50">
        <v>1</v>
      </c>
      <c r="B16" s="50">
        <v>2</v>
      </c>
      <c r="C16" s="50">
        <v>3</v>
      </c>
      <c r="D16" s="50">
        <v>4</v>
      </c>
      <c r="E16" s="50">
        <v>5</v>
      </c>
      <c r="F16" s="50" t="s">
        <v>20</v>
      </c>
      <c r="G16" s="50" t="s">
        <v>21</v>
      </c>
      <c r="H16" s="50">
        <v>8</v>
      </c>
      <c r="I16" s="50">
        <v>9</v>
      </c>
      <c r="J16" s="176">
        <v>10</v>
      </c>
      <c r="K16" s="177"/>
    </row>
    <row r="17" spans="1:11" ht="79.5" customHeight="1" x14ac:dyDescent="0.25">
      <c r="A17" s="91">
        <v>1</v>
      </c>
      <c r="B17" s="85" t="s">
        <v>22</v>
      </c>
      <c r="C17" s="106" t="s">
        <v>23</v>
      </c>
      <c r="D17" s="127">
        <v>170905</v>
      </c>
      <c r="E17" s="127">
        <v>143438.54</v>
      </c>
      <c r="F17" s="127">
        <f>IF(D17=0,0,E17/D17*100)</f>
        <v>83.928814253532664</v>
      </c>
      <c r="G17" s="127">
        <f>E17-D17</f>
        <v>-27466.459999999992</v>
      </c>
      <c r="H17" s="51">
        <v>20000</v>
      </c>
      <c r="I17" s="5" t="s">
        <v>69</v>
      </c>
      <c r="J17" s="27" t="s">
        <v>90</v>
      </c>
      <c r="K17" s="17" t="s">
        <v>92</v>
      </c>
    </row>
    <row r="18" spans="1:11" ht="16.5" customHeight="1" x14ac:dyDescent="0.25">
      <c r="A18" s="92"/>
      <c r="B18" s="86"/>
      <c r="C18" s="164"/>
      <c r="D18" s="165"/>
      <c r="E18" s="165"/>
      <c r="F18" s="165"/>
      <c r="G18" s="165"/>
      <c r="H18" s="51">
        <v>1000</v>
      </c>
      <c r="I18" s="5" t="s">
        <v>73</v>
      </c>
      <c r="J18" s="27" t="s">
        <v>125</v>
      </c>
      <c r="K18" s="132" t="s">
        <v>96</v>
      </c>
    </row>
    <row r="19" spans="1:11" ht="24.75" customHeight="1" x14ac:dyDescent="0.25">
      <c r="A19" s="92"/>
      <c r="B19" s="86"/>
      <c r="C19" s="164"/>
      <c r="D19" s="165"/>
      <c r="E19" s="165"/>
      <c r="F19" s="165"/>
      <c r="G19" s="165"/>
      <c r="H19" s="51">
        <v>3462.52</v>
      </c>
      <c r="I19" s="5" t="s">
        <v>73</v>
      </c>
      <c r="J19" s="18" t="s">
        <v>94</v>
      </c>
      <c r="K19" s="133"/>
    </row>
    <row r="20" spans="1:11" ht="39" customHeight="1" x14ac:dyDescent="0.25">
      <c r="A20" s="92"/>
      <c r="B20" s="86"/>
      <c r="C20" s="164"/>
      <c r="D20" s="165"/>
      <c r="E20" s="165"/>
      <c r="F20" s="165"/>
      <c r="G20" s="165"/>
      <c r="H20" s="51">
        <v>1119.1099999999999</v>
      </c>
      <c r="I20" s="5" t="s">
        <v>73</v>
      </c>
      <c r="J20" s="52" t="s">
        <v>124</v>
      </c>
      <c r="K20" s="20" t="s">
        <v>95</v>
      </c>
    </row>
    <row r="21" spans="1:11" ht="27.75" customHeight="1" x14ac:dyDescent="0.25">
      <c r="A21" s="92"/>
      <c r="B21" s="86"/>
      <c r="C21" s="164"/>
      <c r="D21" s="165"/>
      <c r="E21" s="165"/>
      <c r="F21" s="165"/>
      <c r="G21" s="165"/>
      <c r="H21" s="51">
        <v>796.71</v>
      </c>
      <c r="I21" s="5" t="s">
        <v>61</v>
      </c>
      <c r="J21" s="18" t="s">
        <v>91</v>
      </c>
      <c r="K21" s="19" t="s">
        <v>93</v>
      </c>
    </row>
    <row r="22" spans="1:11" ht="17.25" customHeight="1" x14ac:dyDescent="0.25">
      <c r="A22" s="92"/>
      <c r="B22" s="86"/>
      <c r="C22" s="107"/>
      <c r="D22" s="128"/>
      <c r="E22" s="128"/>
      <c r="F22" s="128"/>
      <c r="G22" s="128"/>
      <c r="H22" s="51">
        <v>1088.1199999999999</v>
      </c>
      <c r="I22" s="5" t="s">
        <v>61</v>
      </c>
      <c r="J22" s="118" t="s">
        <v>105</v>
      </c>
      <c r="K22" s="119"/>
    </row>
    <row r="23" spans="1:11" ht="11.25" customHeight="1" x14ac:dyDescent="0.25">
      <c r="A23" s="92"/>
      <c r="B23" s="86"/>
      <c r="C23" s="5" t="s">
        <v>24</v>
      </c>
      <c r="D23" s="53">
        <v>5070</v>
      </c>
      <c r="E23" s="53">
        <v>5070</v>
      </c>
      <c r="F23" s="53">
        <f>IF(D23=0,0,E23/D23*100)</f>
        <v>100</v>
      </c>
      <c r="G23" s="53">
        <f>E23-D23</f>
        <v>0</v>
      </c>
      <c r="H23" s="28"/>
      <c r="I23" s="5" t="s">
        <v>97</v>
      </c>
      <c r="J23" s="174"/>
      <c r="K23" s="175"/>
    </row>
    <row r="24" spans="1:11" ht="12" customHeight="1" x14ac:dyDescent="0.25">
      <c r="A24" s="92"/>
      <c r="B24" s="86"/>
      <c r="C24" s="5" t="s">
        <v>25</v>
      </c>
      <c r="D24" s="53">
        <v>0</v>
      </c>
      <c r="E24" s="53">
        <v>0</v>
      </c>
      <c r="F24" s="53">
        <f>IF(D24=0,0,E24/D24*100)</f>
        <v>0</v>
      </c>
      <c r="G24" s="53">
        <f>E24-D24</f>
        <v>0</v>
      </c>
      <c r="H24" s="28"/>
      <c r="I24" s="5" t="s">
        <v>97</v>
      </c>
      <c r="J24" s="174"/>
      <c r="K24" s="175"/>
    </row>
    <row r="25" spans="1:11" ht="24" customHeight="1" x14ac:dyDescent="0.25">
      <c r="A25" s="92"/>
      <c r="B25" s="87"/>
      <c r="C25" s="5" t="s">
        <v>26</v>
      </c>
      <c r="D25" s="53">
        <v>73135</v>
      </c>
      <c r="E25" s="53">
        <v>73065.039999999994</v>
      </c>
      <c r="F25" s="53">
        <f>IF(D25=0,0,E25/D25*100)</f>
        <v>99.904341286661648</v>
      </c>
      <c r="G25" s="53">
        <f>E25-D25</f>
        <v>-69.960000000006403</v>
      </c>
      <c r="H25" s="29">
        <v>69.959999999999994</v>
      </c>
      <c r="I25" s="5" t="s">
        <v>61</v>
      </c>
      <c r="J25" s="156" t="s">
        <v>98</v>
      </c>
      <c r="K25" s="157"/>
    </row>
    <row r="26" spans="1:11" ht="12.75" customHeight="1" x14ac:dyDescent="0.25">
      <c r="A26" s="93"/>
      <c r="B26" s="94" t="s">
        <v>27</v>
      </c>
      <c r="C26" s="95"/>
      <c r="D26" s="12">
        <f>SUM(D17:D25)</f>
        <v>249110</v>
      </c>
      <c r="E26" s="12">
        <f>SUM(E17:E25)</f>
        <v>221573.58000000002</v>
      </c>
      <c r="F26" s="12">
        <f>IF(D26=0,0,E26/D26*100)</f>
        <v>88.94608004496007</v>
      </c>
      <c r="G26" s="12">
        <f>E26-D26</f>
        <v>-27536.419999999984</v>
      </c>
      <c r="H26" s="34">
        <f>SUM(H17:H25)</f>
        <v>27536.42</v>
      </c>
      <c r="I26" s="13"/>
      <c r="J26" s="172"/>
      <c r="K26" s="173"/>
    </row>
    <row r="27" spans="1:11" ht="42" customHeight="1" x14ac:dyDescent="0.25">
      <c r="A27" s="96">
        <v>2</v>
      </c>
      <c r="B27" s="85" t="s">
        <v>28</v>
      </c>
      <c r="C27" s="106" t="s">
        <v>23</v>
      </c>
      <c r="D27" s="127">
        <v>899451</v>
      </c>
      <c r="E27" s="127">
        <v>853343.74</v>
      </c>
      <c r="F27" s="127">
        <f t="shared" ref="F27:F44" si="0">IF(D27=0,0,E27/D27*100)</f>
        <v>94.873844156046289</v>
      </c>
      <c r="G27" s="127">
        <f t="shared" ref="G27:G44" si="1">E27-D27</f>
        <v>-46107.260000000009</v>
      </c>
      <c r="H27" s="29">
        <v>10232.4</v>
      </c>
      <c r="I27" s="5" t="s">
        <v>65</v>
      </c>
      <c r="J27" s="116" t="s">
        <v>110</v>
      </c>
      <c r="K27" s="117"/>
    </row>
    <row r="28" spans="1:11" ht="43.5" customHeight="1" x14ac:dyDescent="0.25">
      <c r="A28" s="97"/>
      <c r="B28" s="86"/>
      <c r="C28" s="164"/>
      <c r="D28" s="165"/>
      <c r="E28" s="165"/>
      <c r="F28" s="165"/>
      <c r="G28" s="165"/>
      <c r="H28" s="29">
        <v>2720.76</v>
      </c>
      <c r="I28" s="5" t="s">
        <v>73</v>
      </c>
      <c r="J28" s="160" t="s">
        <v>108</v>
      </c>
      <c r="K28" s="161"/>
    </row>
    <row r="29" spans="1:11" ht="39.75" customHeight="1" x14ac:dyDescent="0.25">
      <c r="A29" s="97"/>
      <c r="B29" s="86"/>
      <c r="C29" s="164"/>
      <c r="D29" s="165"/>
      <c r="E29" s="165"/>
      <c r="F29" s="165"/>
      <c r="G29" s="165"/>
      <c r="H29" s="29">
        <v>7676.93</v>
      </c>
      <c r="I29" s="9" t="s">
        <v>73</v>
      </c>
      <c r="J29" s="120" t="s">
        <v>111</v>
      </c>
      <c r="K29" s="120"/>
    </row>
    <row r="30" spans="1:11" ht="26.25" customHeight="1" x14ac:dyDescent="0.25">
      <c r="A30" s="97"/>
      <c r="B30" s="86"/>
      <c r="C30" s="164"/>
      <c r="D30" s="165"/>
      <c r="E30" s="165"/>
      <c r="F30" s="165"/>
      <c r="G30" s="165"/>
      <c r="H30" s="29">
        <v>1158.26</v>
      </c>
      <c r="I30" s="5" t="s">
        <v>69</v>
      </c>
      <c r="J30" s="162" t="s">
        <v>118</v>
      </c>
      <c r="K30" s="163"/>
    </row>
    <row r="31" spans="1:11" ht="26.25" customHeight="1" x14ac:dyDescent="0.25">
      <c r="A31" s="97"/>
      <c r="B31" s="86"/>
      <c r="C31" s="164"/>
      <c r="D31" s="165"/>
      <c r="E31" s="165"/>
      <c r="F31" s="165"/>
      <c r="G31" s="165"/>
      <c r="H31" s="29">
        <v>17893.7</v>
      </c>
      <c r="I31" s="9" t="s">
        <v>69</v>
      </c>
      <c r="J31" s="120" t="s">
        <v>119</v>
      </c>
      <c r="K31" s="120"/>
    </row>
    <row r="32" spans="1:11" ht="26.25" customHeight="1" x14ac:dyDescent="0.25">
      <c r="A32" s="97"/>
      <c r="B32" s="86"/>
      <c r="C32" s="164"/>
      <c r="D32" s="165"/>
      <c r="E32" s="165"/>
      <c r="F32" s="165"/>
      <c r="G32" s="165"/>
      <c r="H32" s="29">
        <v>3859.64</v>
      </c>
      <c r="I32" s="5" t="s">
        <v>61</v>
      </c>
      <c r="J32" s="123" t="s">
        <v>107</v>
      </c>
      <c r="K32" s="124"/>
    </row>
    <row r="33" spans="1:12" ht="26.25" customHeight="1" x14ac:dyDescent="0.25">
      <c r="A33" s="97"/>
      <c r="B33" s="86"/>
      <c r="C33" s="107"/>
      <c r="D33" s="128"/>
      <c r="E33" s="128"/>
      <c r="F33" s="128"/>
      <c r="G33" s="128"/>
      <c r="H33" s="29">
        <v>2565.5700000000002</v>
      </c>
      <c r="I33" s="5" t="s">
        <v>61</v>
      </c>
      <c r="J33" s="116" t="s">
        <v>106</v>
      </c>
      <c r="K33" s="117"/>
    </row>
    <row r="34" spans="1:12" ht="14.25" customHeight="1" x14ac:dyDescent="0.25">
      <c r="A34" s="97"/>
      <c r="B34" s="86"/>
      <c r="C34" s="5" t="s">
        <v>29</v>
      </c>
      <c r="D34" s="53">
        <v>201000</v>
      </c>
      <c r="E34" s="53">
        <v>201000</v>
      </c>
      <c r="F34" s="53">
        <f t="shared" si="0"/>
        <v>100</v>
      </c>
      <c r="G34" s="53">
        <f t="shared" si="1"/>
        <v>0</v>
      </c>
      <c r="H34" s="28"/>
      <c r="I34" s="5"/>
      <c r="J34" s="174"/>
      <c r="K34" s="175"/>
    </row>
    <row r="35" spans="1:12" ht="27" customHeight="1" x14ac:dyDescent="0.25">
      <c r="A35" s="97"/>
      <c r="B35" s="86"/>
      <c r="C35" s="106" t="s">
        <v>24</v>
      </c>
      <c r="D35" s="127">
        <v>1361357</v>
      </c>
      <c r="E35" s="127">
        <v>1273928.1299999999</v>
      </c>
      <c r="F35" s="127">
        <f t="shared" si="0"/>
        <v>93.577814636425259</v>
      </c>
      <c r="G35" s="127">
        <f t="shared" si="1"/>
        <v>-87428.870000000112</v>
      </c>
      <c r="H35" s="29">
        <v>45892.17</v>
      </c>
      <c r="I35" s="5" t="s">
        <v>73</v>
      </c>
      <c r="J35" s="116" t="s">
        <v>112</v>
      </c>
      <c r="K35" s="117"/>
    </row>
    <row r="36" spans="1:12" ht="28.5" customHeight="1" x14ac:dyDescent="0.25">
      <c r="A36" s="97"/>
      <c r="B36" s="86"/>
      <c r="C36" s="164"/>
      <c r="D36" s="165"/>
      <c r="E36" s="165"/>
      <c r="F36" s="165"/>
      <c r="G36" s="165"/>
      <c r="H36" s="54">
        <v>34534.79</v>
      </c>
      <c r="I36" s="5" t="s">
        <v>73</v>
      </c>
      <c r="J36" s="116" t="s">
        <v>113</v>
      </c>
      <c r="K36" s="117"/>
    </row>
    <row r="37" spans="1:12" ht="26.25" customHeight="1" x14ac:dyDescent="0.25">
      <c r="A37" s="97"/>
      <c r="B37" s="86"/>
      <c r="C37" s="164"/>
      <c r="D37" s="165"/>
      <c r="E37" s="165"/>
      <c r="F37" s="165"/>
      <c r="G37" s="165"/>
      <c r="H37" s="29">
        <v>3047.28</v>
      </c>
      <c r="I37" s="5" t="s">
        <v>61</v>
      </c>
      <c r="J37" s="116" t="s">
        <v>128</v>
      </c>
      <c r="K37" s="117"/>
    </row>
    <row r="38" spans="1:12" ht="27.75" customHeight="1" x14ac:dyDescent="0.25">
      <c r="A38" s="97"/>
      <c r="B38" s="86"/>
      <c r="C38" s="164"/>
      <c r="D38" s="165"/>
      <c r="E38" s="165"/>
      <c r="F38" s="165"/>
      <c r="G38" s="165"/>
      <c r="H38" s="29">
        <v>2503.0300000000002</v>
      </c>
      <c r="I38" s="5" t="s">
        <v>73</v>
      </c>
      <c r="J38" s="116" t="s">
        <v>114</v>
      </c>
      <c r="K38" s="117"/>
    </row>
    <row r="39" spans="1:12" ht="14.25" customHeight="1" x14ac:dyDescent="0.25">
      <c r="A39" s="97"/>
      <c r="B39" s="86"/>
      <c r="C39" s="107"/>
      <c r="D39" s="128"/>
      <c r="E39" s="128"/>
      <c r="F39" s="128"/>
      <c r="G39" s="128"/>
      <c r="H39" s="29">
        <v>1451.57</v>
      </c>
      <c r="I39" s="5" t="s">
        <v>61</v>
      </c>
      <c r="J39" s="116" t="s">
        <v>120</v>
      </c>
      <c r="K39" s="117"/>
    </row>
    <row r="40" spans="1:12" ht="15.75" customHeight="1" x14ac:dyDescent="0.25">
      <c r="A40" s="97"/>
      <c r="B40" s="86"/>
      <c r="C40" s="5" t="s">
        <v>30</v>
      </c>
      <c r="D40" s="53">
        <v>1371000</v>
      </c>
      <c r="E40" s="53">
        <v>1371000</v>
      </c>
      <c r="F40" s="53">
        <f t="shared" si="0"/>
        <v>100</v>
      </c>
      <c r="G40" s="53">
        <f t="shared" si="1"/>
        <v>0</v>
      </c>
      <c r="H40" s="28">
        <v>0</v>
      </c>
      <c r="I40" s="5"/>
      <c r="J40" s="174"/>
      <c r="K40" s="175"/>
    </row>
    <row r="41" spans="1:12" ht="28.5" customHeight="1" x14ac:dyDescent="0.25">
      <c r="A41" s="97"/>
      <c r="B41" s="86"/>
      <c r="C41" s="5" t="s">
        <v>31</v>
      </c>
      <c r="D41" s="53">
        <v>900000</v>
      </c>
      <c r="E41" s="53">
        <v>362771.24</v>
      </c>
      <c r="F41" s="53">
        <f t="shared" si="0"/>
        <v>40.30791555555556</v>
      </c>
      <c r="G41" s="53">
        <f t="shared" si="1"/>
        <v>-537228.76</v>
      </c>
      <c r="H41" s="29">
        <v>537228.76</v>
      </c>
      <c r="I41" s="5" t="s">
        <v>73</v>
      </c>
      <c r="J41" s="116" t="s">
        <v>115</v>
      </c>
      <c r="K41" s="117"/>
    </row>
    <row r="42" spans="1:12" ht="40.5" customHeight="1" x14ac:dyDescent="0.25">
      <c r="A42" s="97"/>
      <c r="B42" s="86"/>
      <c r="C42" s="5" t="s">
        <v>26</v>
      </c>
      <c r="D42" s="53">
        <v>9015</v>
      </c>
      <c r="E42" s="53">
        <v>7988.79</v>
      </c>
      <c r="F42" s="53">
        <f t="shared" si="0"/>
        <v>88.616638935108156</v>
      </c>
      <c r="G42" s="53">
        <f t="shared" si="1"/>
        <v>-1026.21</v>
      </c>
      <c r="H42" s="29">
        <v>1025.3699999999999</v>
      </c>
      <c r="I42" s="5" t="s">
        <v>73</v>
      </c>
      <c r="J42" s="116" t="s">
        <v>129</v>
      </c>
      <c r="K42" s="117"/>
    </row>
    <row r="43" spans="1:12" ht="25.5" customHeight="1" x14ac:dyDescent="0.25">
      <c r="A43" s="97"/>
      <c r="B43" s="87"/>
      <c r="C43" s="5" t="s">
        <v>32</v>
      </c>
      <c r="D43" s="53">
        <v>67698</v>
      </c>
      <c r="E43" s="53">
        <v>67370.42</v>
      </c>
      <c r="F43" s="53">
        <f t="shared" si="0"/>
        <v>99.516115690271505</v>
      </c>
      <c r="G43" s="53">
        <f t="shared" si="1"/>
        <v>-327.58000000000175</v>
      </c>
      <c r="H43" s="29">
        <v>260.58999999999997</v>
      </c>
      <c r="I43" s="5" t="s">
        <v>61</v>
      </c>
      <c r="J43" s="116" t="s">
        <v>116</v>
      </c>
      <c r="K43" s="117"/>
    </row>
    <row r="44" spans="1:12" ht="16.5" customHeight="1" x14ac:dyDescent="0.25">
      <c r="A44" s="98"/>
      <c r="B44" s="99" t="s">
        <v>27</v>
      </c>
      <c r="C44" s="100"/>
      <c r="D44" s="14">
        <f>SUM(D27:D43)</f>
        <v>4809521</v>
      </c>
      <c r="E44" s="14">
        <f>SUM(E27:E43)</f>
        <v>4137402.3200000003</v>
      </c>
      <c r="F44" s="14">
        <f t="shared" si="0"/>
        <v>86.025247004847273</v>
      </c>
      <c r="G44" s="14">
        <f t="shared" si="1"/>
        <v>-672118.6799999997</v>
      </c>
      <c r="H44" s="32">
        <f>SUM(H27:H43)</f>
        <v>672050.82</v>
      </c>
      <c r="I44" s="55"/>
      <c r="J44" s="182"/>
      <c r="K44" s="183"/>
    </row>
    <row r="45" spans="1:12" ht="51.75" customHeight="1" x14ac:dyDescent="0.25">
      <c r="A45" s="101">
        <v>3</v>
      </c>
      <c r="B45" s="88" t="s">
        <v>33</v>
      </c>
      <c r="C45" s="106" t="s">
        <v>23</v>
      </c>
      <c r="D45" s="127">
        <v>1512081</v>
      </c>
      <c r="E45" s="127">
        <v>1468340.97</v>
      </c>
      <c r="F45" s="127">
        <f>IF(D45=0,0,E45/D45*100)</f>
        <v>97.107295839310197</v>
      </c>
      <c r="G45" s="127">
        <f>E45-D45</f>
        <v>-43740.030000000028</v>
      </c>
      <c r="H45" s="56">
        <v>38503.949999999997</v>
      </c>
      <c r="I45" s="26" t="s">
        <v>69</v>
      </c>
      <c r="J45" s="120" t="s">
        <v>130</v>
      </c>
      <c r="K45" s="120"/>
    </row>
    <row r="46" spans="1:12" ht="27.75" customHeight="1" x14ac:dyDescent="0.25">
      <c r="A46" s="102"/>
      <c r="B46" s="89"/>
      <c r="C46" s="164"/>
      <c r="D46" s="165"/>
      <c r="E46" s="165"/>
      <c r="F46" s="165"/>
      <c r="G46" s="165"/>
      <c r="H46" s="56">
        <v>3127.76</v>
      </c>
      <c r="I46" s="26" t="s">
        <v>63</v>
      </c>
      <c r="J46" s="120" t="s">
        <v>131</v>
      </c>
      <c r="K46" s="120"/>
    </row>
    <row r="47" spans="1:12" ht="15.75" customHeight="1" x14ac:dyDescent="0.25">
      <c r="A47" s="102"/>
      <c r="B47" s="89"/>
      <c r="C47" s="164"/>
      <c r="D47" s="165"/>
      <c r="E47" s="165"/>
      <c r="F47" s="165"/>
      <c r="G47" s="165"/>
      <c r="H47" s="57">
        <v>2108.3200000000002</v>
      </c>
      <c r="I47" s="26" t="s">
        <v>61</v>
      </c>
      <c r="J47" s="159" t="s">
        <v>126</v>
      </c>
      <c r="K47" s="159"/>
    </row>
    <row r="48" spans="1:12" ht="66.75" customHeight="1" x14ac:dyDescent="0.25">
      <c r="A48" s="102"/>
      <c r="B48" s="89"/>
      <c r="C48" s="106" t="s">
        <v>34</v>
      </c>
      <c r="D48" s="127">
        <v>606990</v>
      </c>
      <c r="E48" s="127">
        <v>576097.38</v>
      </c>
      <c r="F48" s="127">
        <f>IF(D48=0,0,E48/D48*100)</f>
        <v>94.910522413878311</v>
      </c>
      <c r="G48" s="127">
        <f>E48-D48</f>
        <v>-30892.619999999995</v>
      </c>
      <c r="H48" s="29">
        <v>12100</v>
      </c>
      <c r="I48" s="25" t="s">
        <v>69</v>
      </c>
      <c r="J48" s="24" t="s">
        <v>100</v>
      </c>
      <c r="K48" s="158" t="s">
        <v>132</v>
      </c>
      <c r="L48" s="23"/>
    </row>
    <row r="49" spans="1:12" ht="39.75" customHeight="1" x14ac:dyDescent="0.25">
      <c r="A49" s="102"/>
      <c r="B49" s="89"/>
      <c r="C49" s="164"/>
      <c r="D49" s="165"/>
      <c r="E49" s="165"/>
      <c r="F49" s="165"/>
      <c r="G49" s="165"/>
      <c r="H49" s="29">
        <v>4000</v>
      </c>
      <c r="I49" s="9" t="s">
        <v>63</v>
      </c>
      <c r="J49" s="24" t="s">
        <v>133</v>
      </c>
      <c r="K49" s="158"/>
      <c r="L49" s="23"/>
    </row>
    <row r="50" spans="1:12" ht="52.5" customHeight="1" x14ac:dyDescent="0.25">
      <c r="A50" s="102"/>
      <c r="B50" s="89"/>
      <c r="C50" s="164"/>
      <c r="D50" s="165"/>
      <c r="E50" s="165"/>
      <c r="F50" s="165"/>
      <c r="G50" s="165"/>
      <c r="H50" s="29">
        <v>8080.02</v>
      </c>
      <c r="I50" s="9" t="s">
        <v>73</v>
      </c>
      <c r="J50" s="24" t="s">
        <v>101</v>
      </c>
      <c r="K50" s="158"/>
      <c r="L50" s="23"/>
    </row>
    <row r="51" spans="1:12" ht="51.75" customHeight="1" x14ac:dyDescent="0.25">
      <c r="A51" s="102"/>
      <c r="B51" s="89"/>
      <c r="C51" s="107"/>
      <c r="D51" s="128"/>
      <c r="E51" s="128"/>
      <c r="F51" s="128"/>
      <c r="G51" s="128"/>
      <c r="H51" s="29">
        <v>6652.32</v>
      </c>
      <c r="I51" s="9" t="s">
        <v>61</v>
      </c>
      <c r="J51" s="24" t="s">
        <v>102</v>
      </c>
      <c r="K51" s="124"/>
      <c r="L51" s="23"/>
    </row>
    <row r="52" spans="1:12" ht="53.25" customHeight="1" x14ac:dyDescent="0.25">
      <c r="A52" s="102"/>
      <c r="B52" s="89"/>
      <c r="C52" s="106" t="s">
        <v>35</v>
      </c>
      <c r="D52" s="127">
        <v>19247</v>
      </c>
      <c r="E52" s="127">
        <v>15366.82</v>
      </c>
      <c r="F52" s="127">
        <f>IF(D52=0,0,E52/D52*100)</f>
        <v>79.840078973346493</v>
      </c>
      <c r="G52" s="127">
        <f>E52-D52</f>
        <v>-3880.1800000000003</v>
      </c>
      <c r="H52" s="29">
        <v>2646.93</v>
      </c>
      <c r="I52" s="5" t="s">
        <v>61</v>
      </c>
      <c r="J52" s="123" t="s">
        <v>99</v>
      </c>
      <c r="K52" s="117"/>
    </row>
    <row r="53" spans="1:12" ht="46.5" customHeight="1" x14ac:dyDescent="0.25">
      <c r="A53" s="102"/>
      <c r="B53" s="89"/>
      <c r="C53" s="107"/>
      <c r="D53" s="128"/>
      <c r="E53" s="128"/>
      <c r="F53" s="128"/>
      <c r="G53" s="128"/>
      <c r="H53" s="29">
        <v>1233.25</v>
      </c>
      <c r="I53" s="5" t="s">
        <v>73</v>
      </c>
      <c r="J53" s="116" t="s">
        <v>134</v>
      </c>
      <c r="K53" s="117"/>
    </row>
    <row r="54" spans="1:12" ht="56.25" customHeight="1" x14ac:dyDescent="0.25">
      <c r="A54" s="102"/>
      <c r="B54" s="90"/>
      <c r="C54" s="5" t="s">
        <v>26</v>
      </c>
      <c r="D54" s="53">
        <v>1027000</v>
      </c>
      <c r="E54" s="53">
        <v>953465.43</v>
      </c>
      <c r="F54" s="53">
        <f>IF(D54=0,0,E54/D54*100)</f>
        <v>92.839866601752689</v>
      </c>
      <c r="G54" s="53">
        <f>E54-D54</f>
        <v>-73534.569999999949</v>
      </c>
      <c r="H54" s="29">
        <v>73534.570000000007</v>
      </c>
      <c r="I54" s="5" t="s">
        <v>61</v>
      </c>
      <c r="J54" s="116" t="s">
        <v>117</v>
      </c>
      <c r="K54" s="117"/>
    </row>
    <row r="55" spans="1:12" ht="14.25" customHeight="1" x14ac:dyDescent="0.25">
      <c r="A55" s="103"/>
      <c r="B55" s="104" t="s">
        <v>27</v>
      </c>
      <c r="C55" s="105"/>
      <c r="D55" s="15">
        <f>SUM(D45:D54)</f>
        <v>3165318</v>
      </c>
      <c r="E55" s="15">
        <f>SUM(E45:E54)</f>
        <v>3013270.6</v>
      </c>
      <c r="F55" s="15">
        <f>IF(D55=0,0,E55/D55*100)</f>
        <v>95.196457354363758</v>
      </c>
      <c r="G55" s="15">
        <f>E55-D55</f>
        <v>-152047.39999999991</v>
      </c>
      <c r="H55" s="33">
        <f>SUM(H45:H54)</f>
        <v>151987.12</v>
      </c>
      <c r="I55" s="16"/>
      <c r="J55" s="180"/>
      <c r="K55" s="181"/>
    </row>
    <row r="56" spans="1:12" ht="78" customHeight="1" x14ac:dyDescent="0.25">
      <c r="A56" s="111">
        <v>4</v>
      </c>
      <c r="B56" s="88" t="s">
        <v>36</v>
      </c>
      <c r="C56" s="106" t="s">
        <v>23</v>
      </c>
      <c r="D56" s="127">
        <v>616793</v>
      </c>
      <c r="E56" s="127">
        <v>594701</v>
      </c>
      <c r="F56" s="127">
        <f t="shared" ref="F56:F65" si="2">IF(D56=0,0,E56/D56*100)</f>
        <v>96.418247288798682</v>
      </c>
      <c r="G56" s="127">
        <f t="shared" ref="G56:G65" si="3">E56-D56</f>
        <v>-22092</v>
      </c>
      <c r="H56" s="29">
        <v>4371.82</v>
      </c>
      <c r="I56" s="9" t="s">
        <v>53</v>
      </c>
      <c r="J56" s="11" t="s">
        <v>88</v>
      </c>
      <c r="K56" s="11" t="s">
        <v>85</v>
      </c>
    </row>
    <row r="57" spans="1:12" ht="63.75" customHeight="1" x14ac:dyDescent="0.25">
      <c r="A57" s="112"/>
      <c r="B57" s="89"/>
      <c r="C57" s="164"/>
      <c r="D57" s="165"/>
      <c r="E57" s="165"/>
      <c r="F57" s="165"/>
      <c r="G57" s="165"/>
      <c r="H57" s="29">
        <v>898.62</v>
      </c>
      <c r="I57" s="9" t="s">
        <v>73</v>
      </c>
      <c r="J57" s="11" t="s">
        <v>89</v>
      </c>
      <c r="K57" s="10" t="s">
        <v>135</v>
      </c>
    </row>
    <row r="58" spans="1:12" ht="62.25" customHeight="1" x14ac:dyDescent="0.25">
      <c r="A58" s="112"/>
      <c r="B58" s="89"/>
      <c r="C58" s="164"/>
      <c r="D58" s="165"/>
      <c r="E58" s="165"/>
      <c r="F58" s="165"/>
      <c r="G58" s="165"/>
      <c r="H58" s="29">
        <v>12367.76</v>
      </c>
      <c r="I58" s="9" t="s">
        <v>61</v>
      </c>
      <c r="J58" s="120" t="s">
        <v>86</v>
      </c>
      <c r="K58" s="120"/>
    </row>
    <row r="59" spans="1:12" ht="27" customHeight="1" x14ac:dyDescent="0.25">
      <c r="A59" s="112"/>
      <c r="B59" s="89"/>
      <c r="C59" s="164"/>
      <c r="D59" s="165"/>
      <c r="E59" s="165"/>
      <c r="F59" s="165"/>
      <c r="G59" s="165"/>
      <c r="H59" s="29">
        <v>2826.84</v>
      </c>
      <c r="I59" s="5" t="s">
        <v>61</v>
      </c>
      <c r="J59" s="123" t="s">
        <v>87</v>
      </c>
      <c r="K59" s="124"/>
    </row>
    <row r="60" spans="1:12" ht="15.75" customHeight="1" x14ac:dyDescent="0.25">
      <c r="A60" s="112"/>
      <c r="B60" s="89"/>
      <c r="C60" s="107"/>
      <c r="D60" s="128"/>
      <c r="E60" s="128"/>
      <c r="F60" s="128"/>
      <c r="G60" s="128"/>
      <c r="H60" s="29">
        <v>1626.96</v>
      </c>
      <c r="I60" s="5" t="s">
        <v>61</v>
      </c>
      <c r="J60" s="116" t="s">
        <v>103</v>
      </c>
      <c r="K60" s="117"/>
    </row>
    <row r="61" spans="1:12" ht="27.75" customHeight="1" x14ac:dyDescent="0.25">
      <c r="A61" s="112"/>
      <c r="B61" s="89"/>
      <c r="C61" s="5" t="s">
        <v>29</v>
      </c>
      <c r="D61" s="53">
        <v>290984</v>
      </c>
      <c r="E61" s="53">
        <v>288280.31</v>
      </c>
      <c r="F61" s="53">
        <f t="shared" si="2"/>
        <v>99.070845819701418</v>
      </c>
      <c r="G61" s="53">
        <f t="shared" si="3"/>
        <v>-2703.6900000000023</v>
      </c>
      <c r="H61" s="29">
        <v>2348.6799999999998</v>
      </c>
      <c r="I61" s="5" t="s">
        <v>61</v>
      </c>
      <c r="J61" s="116" t="s">
        <v>84</v>
      </c>
      <c r="K61" s="117"/>
    </row>
    <row r="62" spans="1:12" ht="26.25" customHeight="1" x14ac:dyDescent="0.25">
      <c r="A62" s="112"/>
      <c r="B62" s="89"/>
      <c r="C62" s="5" t="s">
        <v>34</v>
      </c>
      <c r="D62" s="53">
        <v>19379</v>
      </c>
      <c r="E62" s="53">
        <v>16608</v>
      </c>
      <c r="F62" s="53">
        <f t="shared" si="2"/>
        <v>85.701016564322202</v>
      </c>
      <c r="G62" s="53">
        <f t="shared" si="3"/>
        <v>-2771</v>
      </c>
      <c r="H62" s="29">
        <v>2771</v>
      </c>
      <c r="I62" s="5" t="s">
        <v>73</v>
      </c>
      <c r="J62" s="116" t="s">
        <v>82</v>
      </c>
      <c r="K62" s="117"/>
    </row>
    <row r="63" spans="1:12" ht="50.25" customHeight="1" x14ac:dyDescent="0.25">
      <c r="A63" s="112"/>
      <c r="B63" s="89"/>
      <c r="C63" s="5" t="s">
        <v>35</v>
      </c>
      <c r="D63" s="53">
        <v>23597</v>
      </c>
      <c r="E63" s="53">
        <v>20492.22</v>
      </c>
      <c r="F63" s="53">
        <f t="shared" si="2"/>
        <v>86.842479976268166</v>
      </c>
      <c r="G63" s="53">
        <f t="shared" si="3"/>
        <v>-3104.7799999999988</v>
      </c>
      <c r="H63" s="29">
        <v>3104.78</v>
      </c>
      <c r="I63" s="5" t="s">
        <v>61</v>
      </c>
      <c r="J63" s="116" t="s">
        <v>83</v>
      </c>
      <c r="K63" s="117"/>
    </row>
    <row r="64" spans="1:12" ht="18.75" customHeight="1" x14ac:dyDescent="0.25">
      <c r="A64" s="112"/>
      <c r="B64" s="90"/>
      <c r="C64" s="5" t="s">
        <v>26</v>
      </c>
      <c r="D64" s="53">
        <v>360862</v>
      </c>
      <c r="E64" s="53">
        <v>360859.55</v>
      </c>
      <c r="F64" s="53">
        <f t="shared" si="2"/>
        <v>99.999321070104358</v>
      </c>
      <c r="G64" s="53">
        <f t="shared" si="3"/>
        <v>-2.4500000000116415</v>
      </c>
      <c r="H64" s="29">
        <v>2.4500000000000002</v>
      </c>
      <c r="I64" s="5" t="s">
        <v>73</v>
      </c>
      <c r="J64" s="118" t="s">
        <v>104</v>
      </c>
      <c r="K64" s="119"/>
    </row>
    <row r="65" spans="1:11" ht="15.75" customHeight="1" x14ac:dyDescent="0.25">
      <c r="A65" s="113"/>
      <c r="B65" s="114" t="s">
        <v>27</v>
      </c>
      <c r="C65" s="115"/>
      <c r="D65" s="6">
        <f>SUM(D56:D64)</f>
        <v>1311615</v>
      </c>
      <c r="E65" s="6">
        <f>SUM(E56:E64)</f>
        <v>1280941.08</v>
      </c>
      <c r="F65" s="6">
        <f t="shared" si="2"/>
        <v>97.661362518726918</v>
      </c>
      <c r="G65" s="6">
        <f t="shared" si="3"/>
        <v>-30673.919999999925</v>
      </c>
      <c r="H65" s="80">
        <f>SUM(H56:H64)</f>
        <v>30318.91</v>
      </c>
      <c r="I65" s="7"/>
      <c r="J65" s="121"/>
      <c r="K65" s="122"/>
    </row>
    <row r="66" spans="1:11" ht="33.75" customHeight="1" x14ac:dyDescent="0.25">
      <c r="A66" s="108">
        <v>5</v>
      </c>
      <c r="B66" s="150" t="s">
        <v>37</v>
      </c>
      <c r="C66" s="106" t="s">
        <v>23</v>
      </c>
      <c r="D66" s="127">
        <v>2250588</v>
      </c>
      <c r="E66" s="127">
        <v>2197121.19</v>
      </c>
      <c r="F66" s="127">
        <f>IF(D66=0,0,E66/D66*100)</f>
        <v>97.624318178182762</v>
      </c>
      <c r="G66" s="127">
        <f>E66-D66</f>
        <v>-53466.810000000056</v>
      </c>
      <c r="H66" s="29">
        <v>30186.66</v>
      </c>
      <c r="I66" s="5" t="s">
        <v>53</v>
      </c>
      <c r="J66" s="125" t="s">
        <v>78</v>
      </c>
      <c r="K66" s="126"/>
    </row>
    <row r="67" spans="1:11" ht="27.75" customHeight="1" x14ac:dyDescent="0.25">
      <c r="A67" s="109"/>
      <c r="B67" s="151"/>
      <c r="C67" s="164"/>
      <c r="D67" s="165"/>
      <c r="E67" s="165"/>
      <c r="F67" s="165"/>
      <c r="G67" s="165"/>
      <c r="H67" s="29">
        <v>8774.34</v>
      </c>
      <c r="I67" s="5" t="s">
        <v>61</v>
      </c>
      <c r="J67" s="116" t="s">
        <v>79</v>
      </c>
      <c r="K67" s="117"/>
    </row>
    <row r="68" spans="1:11" ht="42" customHeight="1" x14ac:dyDescent="0.25">
      <c r="A68" s="109"/>
      <c r="B68" s="151"/>
      <c r="C68" s="164"/>
      <c r="D68" s="165"/>
      <c r="E68" s="165"/>
      <c r="F68" s="165"/>
      <c r="G68" s="165"/>
      <c r="H68" s="29">
        <v>10000</v>
      </c>
      <c r="I68" s="5" t="s">
        <v>81</v>
      </c>
      <c r="J68" s="116" t="s">
        <v>80</v>
      </c>
      <c r="K68" s="117"/>
    </row>
    <row r="69" spans="1:11" ht="18.75" customHeight="1" x14ac:dyDescent="0.25">
      <c r="A69" s="109"/>
      <c r="B69" s="151"/>
      <c r="C69" s="107"/>
      <c r="D69" s="128"/>
      <c r="E69" s="128"/>
      <c r="F69" s="128"/>
      <c r="G69" s="128"/>
      <c r="H69" s="29">
        <v>4505.8100000000004</v>
      </c>
      <c r="I69" s="5" t="s">
        <v>61</v>
      </c>
      <c r="J69" s="116" t="s">
        <v>103</v>
      </c>
      <c r="K69" s="131"/>
    </row>
    <row r="70" spans="1:11" ht="42.75" customHeight="1" x14ac:dyDescent="0.25">
      <c r="A70" s="109"/>
      <c r="B70" s="151"/>
      <c r="C70" s="106" t="s">
        <v>29</v>
      </c>
      <c r="D70" s="127">
        <v>375268</v>
      </c>
      <c r="E70" s="127">
        <v>352341.4</v>
      </c>
      <c r="F70" s="127">
        <f>IF(D70=0,0,E70/D70*100)</f>
        <v>93.89060618011662</v>
      </c>
      <c r="G70" s="127">
        <f>E70-D70</f>
        <v>-22926.599999999977</v>
      </c>
      <c r="H70" s="29">
        <v>15221.73</v>
      </c>
      <c r="I70" s="5" t="s">
        <v>53</v>
      </c>
      <c r="J70" s="125" t="s">
        <v>136</v>
      </c>
      <c r="K70" s="126"/>
    </row>
    <row r="71" spans="1:11" ht="53.25" customHeight="1" x14ac:dyDescent="0.25">
      <c r="A71" s="109"/>
      <c r="B71" s="151"/>
      <c r="C71" s="107"/>
      <c r="D71" s="128"/>
      <c r="E71" s="128"/>
      <c r="F71" s="128"/>
      <c r="G71" s="128"/>
      <c r="H71" s="29">
        <v>7469.67</v>
      </c>
      <c r="I71" s="5" t="s">
        <v>81</v>
      </c>
      <c r="J71" s="116" t="s">
        <v>109</v>
      </c>
      <c r="K71" s="117"/>
    </row>
    <row r="72" spans="1:11" ht="30.75" customHeight="1" x14ac:dyDescent="0.25">
      <c r="A72" s="109"/>
      <c r="B72" s="151"/>
      <c r="C72" s="5" t="s">
        <v>35</v>
      </c>
      <c r="D72" s="53">
        <v>33035</v>
      </c>
      <c r="E72" s="53">
        <v>14381.57</v>
      </c>
      <c r="F72" s="53">
        <f>IF(D72=0,0,E72/D72*100)</f>
        <v>43.534342364159222</v>
      </c>
      <c r="G72" s="53">
        <f>E72-D72</f>
        <v>-18653.43</v>
      </c>
      <c r="H72" s="29">
        <v>18653.43</v>
      </c>
      <c r="I72" s="5" t="s">
        <v>73</v>
      </c>
      <c r="J72" s="155" t="s">
        <v>137</v>
      </c>
      <c r="K72" s="155"/>
    </row>
    <row r="73" spans="1:11" ht="13.5" customHeight="1" x14ac:dyDescent="0.25">
      <c r="A73" s="109"/>
      <c r="B73" s="152"/>
      <c r="C73" s="5" t="s">
        <v>26</v>
      </c>
      <c r="D73" s="53">
        <v>74115</v>
      </c>
      <c r="E73" s="53">
        <v>74115</v>
      </c>
      <c r="F73" s="53">
        <f>IF(D73=0,0,E73/D73*100)</f>
        <v>100</v>
      </c>
      <c r="G73" s="53">
        <f>E73-D73</f>
        <v>0</v>
      </c>
      <c r="H73" s="28">
        <v>0</v>
      </c>
      <c r="I73" s="21"/>
      <c r="J73" s="129"/>
      <c r="K73" s="130"/>
    </row>
    <row r="74" spans="1:11" ht="17.25" customHeight="1" x14ac:dyDescent="0.25">
      <c r="A74" s="110"/>
      <c r="B74" s="1"/>
      <c r="C74" s="81" t="s">
        <v>27</v>
      </c>
      <c r="D74" s="2">
        <f>SUM(D66:D73)</f>
        <v>2733006</v>
      </c>
      <c r="E74" s="2">
        <f>SUM(E66:E73)</f>
        <v>2637959.1599999997</v>
      </c>
      <c r="F74" s="2">
        <f>IF(D74=0,0,E74/D74*100)</f>
        <v>96.522260104807671</v>
      </c>
      <c r="G74" s="2">
        <f>E74-D74</f>
        <v>-95046.840000000317</v>
      </c>
      <c r="H74" s="82">
        <f>SUM(H66:H73)</f>
        <v>94811.639999999985</v>
      </c>
      <c r="I74" s="35"/>
      <c r="J74" s="184"/>
      <c r="K74" s="185"/>
    </row>
    <row r="75" spans="1:11" ht="35.25" customHeight="1" x14ac:dyDescent="0.25">
      <c r="A75" s="166" t="s">
        <v>38</v>
      </c>
      <c r="B75" s="167"/>
      <c r="C75" s="168"/>
      <c r="D75" s="30">
        <f>SUM(D26+D44+D55+D65+D74)</f>
        <v>12268570</v>
      </c>
      <c r="E75" s="30">
        <f>SUM(E26+E44+E55+E65+E74)</f>
        <v>11291146.74</v>
      </c>
      <c r="F75" s="30">
        <f>IF(D75=0,0,E75/D75*100)</f>
        <v>92.033111764451775</v>
      </c>
      <c r="G75" s="30">
        <f>E75-D75</f>
        <v>-977423.25999999978</v>
      </c>
      <c r="H75" s="83">
        <f>H26+H44+H55+H65+H74</f>
        <v>976704.91</v>
      </c>
      <c r="I75" s="31"/>
      <c r="J75" s="178"/>
      <c r="K75" s="179"/>
    </row>
    <row r="76" spans="1:11" ht="23.25" customHeight="1" x14ac:dyDescent="0.25">
      <c r="A76" s="148" t="s">
        <v>39</v>
      </c>
      <c r="B76" s="148"/>
      <c r="C76" s="148"/>
      <c r="D76" s="148"/>
      <c r="E76" s="148"/>
      <c r="F76" s="148"/>
      <c r="G76" s="148"/>
      <c r="H76" s="148"/>
      <c r="I76" s="148"/>
      <c r="J76" s="148"/>
      <c r="K76" s="148"/>
    </row>
    <row r="77" spans="1:11" ht="12.75" customHeight="1" x14ac:dyDescent="0.25">
      <c r="A77" s="146" t="s">
        <v>40</v>
      </c>
      <c r="B77" s="146"/>
      <c r="C77" s="146"/>
      <c r="D77" s="146"/>
      <c r="E77" s="146"/>
      <c r="F77" s="146"/>
      <c r="G77" s="146"/>
      <c r="H77" s="146"/>
      <c r="I77" s="146"/>
      <c r="J77" s="146"/>
      <c r="K77" s="146"/>
    </row>
    <row r="79" spans="1:11" s="40" customFormat="1" ht="16.5" customHeight="1" x14ac:dyDescent="0.25">
      <c r="A79" s="147" t="s">
        <v>41</v>
      </c>
      <c r="B79" s="147"/>
      <c r="C79" s="147"/>
      <c r="D79" s="38"/>
      <c r="E79" s="139"/>
      <c r="F79" s="139"/>
      <c r="G79" s="38"/>
      <c r="H79" s="58"/>
      <c r="I79" s="145" t="s">
        <v>42</v>
      </c>
      <c r="J79" s="145"/>
      <c r="K79" s="145"/>
    </row>
    <row r="80" spans="1:11" s="40" customFormat="1" ht="12" customHeight="1" x14ac:dyDescent="0.2">
      <c r="A80" s="140" t="s">
        <v>43</v>
      </c>
      <c r="B80" s="141"/>
      <c r="C80" s="141"/>
      <c r="D80" s="59"/>
      <c r="E80" s="140" t="s">
        <v>44</v>
      </c>
      <c r="F80" s="140"/>
      <c r="G80" s="44"/>
      <c r="H80" s="60"/>
      <c r="I80" s="140" t="s">
        <v>45</v>
      </c>
      <c r="J80" s="140"/>
      <c r="K80" s="140"/>
    </row>
    <row r="81" spans="1:12" s="40" customFormat="1" ht="15.75" customHeight="1" x14ac:dyDescent="0.25">
      <c r="A81" s="144" t="s">
        <v>46</v>
      </c>
      <c r="B81" s="144"/>
      <c r="C81" s="144"/>
      <c r="D81" s="61"/>
      <c r="E81" s="62"/>
      <c r="F81" s="62"/>
      <c r="G81" s="63"/>
      <c r="H81" s="60"/>
      <c r="I81" s="145" t="s">
        <v>47</v>
      </c>
      <c r="J81" s="145"/>
      <c r="K81" s="145"/>
    </row>
    <row r="82" spans="1:12" s="64" customFormat="1" ht="24" customHeight="1" x14ac:dyDescent="0.2">
      <c r="A82" s="142" t="s">
        <v>48</v>
      </c>
      <c r="B82" s="143"/>
      <c r="C82" s="143"/>
      <c r="D82" s="40"/>
      <c r="E82" s="140" t="s">
        <v>44</v>
      </c>
      <c r="F82" s="140"/>
      <c r="G82" s="44"/>
      <c r="I82" s="140" t="s">
        <v>45</v>
      </c>
      <c r="J82" s="140"/>
      <c r="K82" s="140"/>
    </row>
    <row r="85" spans="1:12" ht="15" customHeight="1" x14ac:dyDescent="0.25">
      <c r="A85" s="36" t="s">
        <v>49</v>
      </c>
    </row>
    <row r="87" spans="1:12" ht="60" customHeight="1" x14ac:dyDescent="0.25">
      <c r="A87" s="65" t="s">
        <v>50</v>
      </c>
      <c r="B87" s="134" t="s">
        <v>51</v>
      </c>
      <c r="C87" s="135"/>
      <c r="D87" s="38"/>
      <c r="E87" s="38"/>
      <c r="F87" s="38"/>
      <c r="G87" s="38"/>
      <c r="H87" s="38"/>
      <c r="I87" s="38"/>
      <c r="J87" s="38"/>
      <c r="L87" s="38"/>
    </row>
    <row r="88" spans="1:12" s="36" customFormat="1" ht="15" customHeight="1" x14ac:dyDescent="0.25">
      <c r="A88" s="66">
        <v>1</v>
      </c>
      <c r="B88" s="67" t="s">
        <v>52</v>
      </c>
      <c r="C88" s="68"/>
      <c r="D88" s="38"/>
      <c r="E88" s="38"/>
      <c r="F88" s="38"/>
      <c r="G88" s="38"/>
      <c r="H88" s="38"/>
      <c r="I88" s="38"/>
      <c r="J88" s="38"/>
      <c r="K88" s="38"/>
      <c r="L88" s="38"/>
    </row>
    <row r="89" spans="1:12" ht="15" customHeight="1" x14ac:dyDescent="0.25">
      <c r="A89" s="69" t="s">
        <v>53</v>
      </c>
      <c r="B89" s="70" t="s">
        <v>54</v>
      </c>
      <c r="C89" s="71"/>
      <c r="D89" s="38"/>
      <c r="E89" s="38"/>
      <c r="F89" s="38"/>
      <c r="G89" s="38"/>
      <c r="H89" s="38"/>
      <c r="I89" s="38"/>
      <c r="J89" s="38"/>
      <c r="K89" s="38"/>
      <c r="L89" s="38"/>
    </row>
    <row r="90" spans="1:12" ht="15" customHeight="1" x14ac:dyDescent="0.25">
      <c r="A90" s="72" t="s">
        <v>55</v>
      </c>
      <c r="B90" s="8" t="s">
        <v>56</v>
      </c>
      <c r="C90" s="73"/>
      <c r="D90" s="38"/>
      <c r="E90" s="38"/>
      <c r="F90" s="38"/>
      <c r="G90" s="38"/>
      <c r="H90" s="38"/>
      <c r="I90" s="38"/>
      <c r="J90" s="38"/>
      <c r="K90" s="38"/>
      <c r="L90" s="38"/>
    </row>
    <row r="91" spans="1:12" ht="15" customHeight="1" x14ac:dyDescent="0.25">
      <c r="A91" s="74">
        <v>1.3</v>
      </c>
      <c r="B91" s="75" t="s">
        <v>57</v>
      </c>
      <c r="C91" s="76"/>
      <c r="D91" s="38"/>
      <c r="E91" s="38"/>
      <c r="F91" s="38"/>
      <c r="G91" s="38"/>
      <c r="H91" s="38"/>
      <c r="I91" s="38"/>
      <c r="J91" s="38"/>
      <c r="K91" s="38"/>
      <c r="L91" s="38"/>
    </row>
    <row r="92" spans="1:12" s="36" customFormat="1" ht="15" customHeight="1" x14ac:dyDescent="0.25">
      <c r="A92" s="66">
        <v>2</v>
      </c>
      <c r="B92" s="67" t="s">
        <v>58</v>
      </c>
      <c r="C92" s="68"/>
      <c r="D92" s="38"/>
      <c r="E92" s="38"/>
      <c r="F92" s="38"/>
      <c r="G92" s="38"/>
      <c r="H92" s="38"/>
      <c r="I92" s="38"/>
      <c r="J92" s="38"/>
      <c r="K92" s="38"/>
      <c r="L92" s="38"/>
    </row>
    <row r="93" spans="1:12" ht="15" customHeight="1" x14ac:dyDescent="0.25">
      <c r="A93" s="69" t="s">
        <v>59</v>
      </c>
      <c r="B93" s="70" t="s">
        <v>60</v>
      </c>
      <c r="C93" s="71"/>
      <c r="D93" s="38"/>
      <c r="E93" s="38"/>
      <c r="F93" s="38"/>
      <c r="G93" s="38"/>
      <c r="H93" s="38"/>
      <c r="I93" s="38"/>
      <c r="J93" s="38"/>
      <c r="K93" s="38"/>
      <c r="L93" s="38"/>
    </row>
    <row r="94" spans="1:12" ht="15" customHeight="1" x14ac:dyDescent="0.25">
      <c r="A94" s="72" t="s">
        <v>61</v>
      </c>
      <c r="B94" s="8" t="s">
        <v>62</v>
      </c>
      <c r="C94" s="73"/>
      <c r="D94" s="38"/>
      <c r="E94" s="38"/>
      <c r="F94" s="38"/>
      <c r="G94" s="38"/>
      <c r="H94" s="38"/>
      <c r="I94" s="38"/>
      <c r="J94" s="38"/>
      <c r="K94" s="38"/>
      <c r="L94" s="38"/>
    </row>
    <row r="95" spans="1:12" ht="15" customHeight="1" x14ac:dyDescent="0.25">
      <c r="A95" s="72" t="s">
        <v>63</v>
      </c>
      <c r="B95" s="8" t="s">
        <v>64</v>
      </c>
      <c r="C95" s="73"/>
      <c r="D95" s="38"/>
      <c r="E95" s="38"/>
      <c r="F95" s="38"/>
      <c r="G95" s="38"/>
      <c r="H95" s="38"/>
      <c r="I95" s="38"/>
      <c r="J95" s="38"/>
      <c r="K95" s="38"/>
      <c r="L95" s="38"/>
    </row>
    <row r="96" spans="1:12" ht="25.5" customHeight="1" x14ac:dyDescent="0.25">
      <c r="A96" s="72" t="s">
        <v>65</v>
      </c>
      <c r="B96" s="136" t="s">
        <v>66</v>
      </c>
      <c r="C96" s="137"/>
    </row>
    <row r="97" spans="1:3" ht="12.75" customHeight="1" x14ac:dyDescent="0.25">
      <c r="A97" s="72" t="s">
        <v>67</v>
      </c>
      <c r="B97" s="8" t="s">
        <v>68</v>
      </c>
      <c r="C97" s="77"/>
    </row>
    <row r="98" spans="1:3" ht="12.75" customHeight="1" x14ac:dyDescent="0.25">
      <c r="A98" s="72" t="s">
        <v>69</v>
      </c>
      <c r="B98" s="8" t="s">
        <v>70</v>
      </c>
      <c r="C98" s="77"/>
    </row>
    <row r="99" spans="1:3" ht="12.75" customHeight="1" x14ac:dyDescent="0.25">
      <c r="A99" s="72" t="s">
        <v>71</v>
      </c>
      <c r="B99" s="8" t="s">
        <v>72</v>
      </c>
      <c r="C99" s="77"/>
    </row>
    <row r="100" spans="1:3" ht="12.75" customHeight="1" x14ac:dyDescent="0.25">
      <c r="A100" s="74" t="s">
        <v>73</v>
      </c>
      <c r="B100" s="75" t="s">
        <v>57</v>
      </c>
      <c r="C100" s="78"/>
    </row>
    <row r="101" spans="1:3" ht="12.75" customHeight="1" x14ac:dyDescent="0.25">
      <c r="B101" s="8"/>
    </row>
    <row r="102" spans="1:3" ht="12.75" customHeight="1" x14ac:dyDescent="0.25">
      <c r="A102" s="8" t="s">
        <v>74</v>
      </c>
    </row>
    <row r="103" spans="1:3" ht="12.75" customHeight="1" x14ac:dyDescent="0.25">
      <c r="A103" s="8" t="s">
        <v>75</v>
      </c>
    </row>
    <row r="104" spans="1:3" x14ac:dyDescent="0.25">
      <c r="A104" s="22" t="s">
        <v>76</v>
      </c>
    </row>
    <row r="105" spans="1:3" ht="12.75" customHeight="1" x14ac:dyDescent="0.25">
      <c r="A105" s="8" t="s">
        <v>77</v>
      </c>
    </row>
  </sheetData>
  <sheetProtection formatCells="0" formatColumns="0" formatRows="0" insertColumns="0" insertRows="0" insertHyperlinks="0" deleteColumns="0" deleteRows="0" sort="0" autoFilter="0" pivotTables="0"/>
  <mergeCells count="132">
    <mergeCell ref="A75:C75"/>
    <mergeCell ref="A6:K6"/>
    <mergeCell ref="A10:K10"/>
    <mergeCell ref="A11:K11"/>
    <mergeCell ref="J26:K26"/>
    <mergeCell ref="J23:K23"/>
    <mergeCell ref="J24:K24"/>
    <mergeCell ref="J16:K16"/>
    <mergeCell ref="J75:K75"/>
    <mergeCell ref="J55:K55"/>
    <mergeCell ref="J44:K44"/>
    <mergeCell ref="J42:K42"/>
    <mergeCell ref="J43:K43"/>
    <mergeCell ref="J34:K34"/>
    <mergeCell ref="J40:K40"/>
    <mergeCell ref="J74:K74"/>
    <mergeCell ref="J35:K35"/>
    <mergeCell ref="J36:K36"/>
    <mergeCell ref="J37:K37"/>
    <mergeCell ref="J39:K39"/>
    <mergeCell ref="J41:K41"/>
    <mergeCell ref="J22:K22"/>
    <mergeCell ref="C17:C22"/>
    <mergeCell ref="D17:D22"/>
    <mergeCell ref="E17:E22"/>
    <mergeCell ref="F17:F22"/>
    <mergeCell ref="G17:G22"/>
    <mergeCell ref="C56:C60"/>
    <mergeCell ref="D56:D60"/>
    <mergeCell ref="E56:E60"/>
    <mergeCell ref="F56:F60"/>
    <mergeCell ref="G56:G60"/>
    <mergeCell ref="D52:D53"/>
    <mergeCell ref="F66:F69"/>
    <mergeCell ref="G66:G69"/>
    <mergeCell ref="C27:C33"/>
    <mergeCell ref="D27:D33"/>
    <mergeCell ref="E27:E33"/>
    <mergeCell ref="F27:F33"/>
    <mergeCell ref="G27:G33"/>
    <mergeCell ref="C35:C39"/>
    <mergeCell ref="D35:D39"/>
    <mergeCell ref="E52:E53"/>
    <mergeCell ref="F52:F53"/>
    <mergeCell ref="G52:G53"/>
    <mergeCell ref="E35:E39"/>
    <mergeCell ref="F35:F39"/>
    <mergeCell ref="G35:G39"/>
    <mergeCell ref="E48:E51"/>
    <mergeCell ref="F48:F51"/>
    <mergeCell ref="G48:G51"/>
    <mergeCell ref="D48:D51"/>
    <mergeCell ref="C45:C47"/>
    <mergeCell ref="D45:D47"/>
    <mergeCell ref="E45:E47"/>
    <mergeCell ref="F45:F47"/>
    <mergeCell ref="G45:G47"/>
    <mergeCell ref="J25:K25"/>
    <mergeCell ref="J54:K54"/>
    <mergeCell ref="J52:K52"/>
    <mergeCell ref="J46:K46"/>
    <mergeCell ref="J38:K38"/>
    <mergeCell ref="K48:K51"/>
    <mergeCell ref="J45:K45"/>
    <mergeCell ref="J47:K47"/>
    <mergeCell ref="J27:K27"/>
    <mergeCell ref="J28:K28"/>
    <mergeCell ref="J29:K29"/>
    <mergeCell ref="J30:K30"/>
    <mergeCell ref="J31:K31"/>
    <mergeCell ref="J32:K32"/>
    <mergeCell ref="J33:K33"/>
    <mergeCell ref="J53:K53"/>
    <mergeCell ref="K18:K19"/>
    <mergeCell ref="B87:C87"/>
    <mergeCell ref="B96:C96"/>
    <mergeCell ref="A7:K7"/>
    <mergeCell ref="E79:F79"/>
    <mergeCell ref="A80:C80"/>
    <mergeCell ref="E80:F80"/>
    <mergeCell ref="I80:K80"/>
    <mergeCell ref="A82:C82"/>
    <mergeCell ref="E82:F82"/>
    <mergeCell ref="I82:K82"/>
    <mergeCell ref="A81:C81"/>
    <mergeCell ref="I79:K79"/>
    <mergeCell ref="I81:K81"/>
    <mergeCell ref="A77:K77"/>
    <mergeCell ref="A79:C79"/>
    <mergeCell ref="A76:K76"/>
    <mergeCell ref="A9:K9"/>
    <mergeCell ref="B66:B73"/>
    <mergeCell ref="J15:K15"/>
    <mergeCell ref="J66:K66"/>
    <mergeCell ref="J67:K67"/>
    <mergeCell ref="J68:K68"/>
    <mergeCell ref="J72:K72"/>
    <mergeCell ref="B56:B64"/>
    <mergeCell ref="A66:A74"/>
    <mergeCell ref="A56:A65"/>
    <mergeCell ref="B65:C65"/>
    <mergeCell ref="J62:K62"/>
    <mergeCell ref="J63:K63"/>
    <mergeCell ref="J64:K64"/>
    <mergeCell ref="J61:K61"/>
    <mergeCell ref="J58:K58"/>
    <mergeCell ref="J65:K65"/>
    <mergeCell ref="J59:K59"/>
    <mergeCell ref="J70:K70"/>
    <mergeCell ref="C70:C71"/>
    <mergeCell ref="D70:D71"/>
    <mergeCell ref="J73:K73"/>
    <mergeCell ref="E70:E71"/>
    <mergeCell ref="F70:F71"/>
    <mergeCell ref="G70:G71"/>
    <mergeCell ref="J71:K71"/>
    <mergeCell ref="J69:K69"/>
    <mergeCell ref="J60:K60"/>
    <mergeCell ref="C66:C69"/>
    <mergeCell ref="D66:D69"/>
    <mergeCell ref="E66:E69"/>
    <mergeCell ref="B17:B25"/>
    <mergeCell ref="B27:B43"/>
    <mergeCell ref="B45:B54"/>
    <mergeCell ref="A17:A26"/>
    <mergeCell ref="B26:C26"/>
    <mergeCell ref="A27:A44"/>
    <mergeCell ref="B44:C44"/>
    <mergeCell ref="A45:A55"/>
    <mergeCell ref="B55:C55"/>
    <mergeCell ref="C52:C53"/>
    <mergeCell ref="C48:C51"/>
  </mergeCells>
  <printOptions horizontalCentered="1"/>
  <pageMargins left="0.23622047244094491" right="0.23622047244094491" top="0.74803149606299213" bottom="0.74803149606299213" header="0.31496062992125984" footer="0.31496062992125984"/>
  <pageSetup paperSize="9" scale="60" fitToHeight="0" orientation="landscape" r:id="rId1"/>
  <headerFooter alignWithMargins="0">
    <oddHeader>&amp;C&amp;"Times,Paprastas"&amp;P</oddHeader>
  </headerFooter>
  <rowBreaks count="1" manualBreakCount="1">
    <brk id="8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Forma Nr. 3</vt:lpstr>
      <vt:lpstr>'Forma Nr. 3'!Print_Area</vt:lpstr>
      <vt:lpstr>'Forma Nr. 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Å½ivilÄ— GrigienÄ—</dc:creator>
  <cp:lastModifiedBy>gene_k</cp:lastModifiedBy>
  <cp:lastPrinted>2022-01-21T09:18:45Z</cp:lastPrinted>
  <dcterms:created xsi:type="dcterms:W3CDTF">2018-10-05T14:59:33Z</dcterms:created>
  <dcterms:modified xsi:type="dcterms:W3CDTF">2022-02-03T14:37:43Z</dcterms:modified>
</cp:coreProperties>
</file>